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7SZMW\Documents\KOPIA\Zamówienia Publiczne\Przetargi 2026\165.2026.PN OKULISTYKA\"/>
    </mc:Choice>
  </mc:AlternateContent>
  <xr:revisionPtr revIDLastSave="0" documentId="8_{D9EB053C-FF22-4678-BE03-81132A506B25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pakiet 1-11" sheetId="2" r:id="rId1"/>
  </sheets>
  <definedNames>
    <definedName name="_xlnm.Print_Area" localSheetId="0">'pakiet 1-11'!$A$1:$K$93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91" i="2" l="1"/>
  <c r="H91" i="2" s="1"/>
  <c r="H92" i="2" s="1"/>
  <c r="F86" i="2"/>
  <c r="H86" i="2" s="1"/>
  <c r="H87" i="2" s="1"/>
  <c r="F81" i="2"/>
  <c r="F82" i="2" s="1"/>
  <c r="F76" i="2"/>
  <c r="H76" i="2" s="1"/>
  <c r="H77" i="2" s="1"/>
  <c r="F71" i="2"/>
  <c r="F72" i="2" s="1"/>
  <c r="F67" i="2"/>
  <c r="F68" i="2" s="1"/>
  <c r="F62" i="2"/>
  <c r="F63" i="2" s="1"/>
  <c r="F57" i="2"/>
  <c r="F58" i="2" s="1"/>
  <c r="F49" i="2"/>
  <c r="H49" i="2" s="1"/>
  <c r="F50" i="2"/>
  <c r="H50" i="2" s="1"/>
  <c r="F51" i="2"/>
  <c r="H51" i="2" s="1"/>
  <c r="F52" i="2"/>
  <c r="H52" i="2" s="1"/>
  <c r="F48" i="2"/>
  <c r="H48" i="2" s="1"/>
  <c r="F28" i="2"/>
  <c r="H28" i="2" s="1"/>
  <c r="F29" i="2"/>
  <c r="H29" i="2" s="1"/>
  <c r="F30" i="2"/>
  <c r="H30" i="2" s="1"/>
  <c r="F31" i="2"/>
  <c r="H31" i="2" s="1"/>
  <c r="F32" i="2"/>
  <c r="H32" i="2" s="1"/>
  <c r="F33" i="2"/>
  <c r="H33" i="2" s="1"/>
  <c r="F34" i="2"/>
  <c r="H34" i="2" s="1"/>
  <c r="F35" i="2"/>
  <c r="H35" i="2" s="1"/>
  <c r="F36" i="2"/>
  <c r="H36" i="2" s="1"/>
  <c r="F37" i="2"/>
  <c r="H37" i="2" s="1"/>
  <c r="F38" i="2"/>
  <c r="H38" i="2" s="1"/>
  <c r="F39" i="2"/>
  <c r="H39" i="2" s="1"/>
  <c r="F40" i="2"/>
  <c r="H40" i="2" s="1"/>
  <c r="F41" i="2"/>
  <c r="H41" i="2" s="1"/>
  <c r="F42" i="2"/>
  <c r="H42" i="2" s="1"/>
  <c r="F27" i="2"/>
  <c r="H27" i="2" s="1"/>
  <c r="F14" i="2"/>
  <c r="H14" i="2" s="1"/>
  <c r="F15" i="2"/>
  <c r="H15" i="2" s="1"/>
  <c r="F16" i="2"/>
  <c r="H16" i="2" s="1"/>
  <c r="F17" i="2"/>
  <c r="H17" i="2" s="1"/>
  <c r="F18" i="2"/>
  <c r="H18" i="2" s="1"/>
  <c r="F19" i="2"/>
  <c r="H19" i="2" s="1"/>
  <c r="F20" i="2"/>
  <c r="H20" i="2" s="1"/>
  <c r="F21" i="2"/>
  <c r="H21" i="2" s="1"/>
  <c r="F22" i="2"/>
  <c r="H22" i="2" s="1"/>
  <c r="F23" i="2"/>
  <c r="H23" i="2" s="1"/>
  <c r="F24" i="2"/>
  <c r="H24" i="2" s="1"/>
  <c r="F25" i="2"/>
  <c r="H25" i="2" s="1"/>
  <c r="H67" i="2" l="1"/>
  <c r="H68" i="2" s="1"/>
  <c r="H57" i="2"/>
  <c r="H58" i="2" s="1"/>
  <c r="H53" i="2"/>
  <c r="H62" i="2"/>
  <c r="H63" i="2" s="1"/>
  <c r="H71" i="2"/>
  <c r="H72" i="2" s="1"/>
  <c r="F77" i="2"/>
  <c r="H81" i="2"/>
  <c r="H82" i="2" s="1"/>
  <c r="F87" i="2"/>
  <c r="F92" i="2"/>
  <c r="F53" i="2"/>
  <c r="F13" i="2"/>
  <c r="F7" i="2"/>
  <c r="H7" i="2" l="1"/>
  <c r="H8" i="2" s="1"/>
  <c r="F8" i="2"/>
  <c r="H13" i="2"/>
  <c r="H43" i="2" s="1"/>
  <c r="F43" i="2"/>
</calcChain>
</file>

<file path=xl/sharedStrings.xml><?xml version="1.0" encoding="utf-8"?>
<sst xmlns="http://schemas.openxmlformats.org/spreadsheetml/2006/main" count="255" uniqueCount="78">
  <si>
    <t>Lp.</t>
  </si>
  <si>
    <t>Rodzaj asortymentu</t>
  </si>
  <si>
    <t xml:space="preserve"> j.m.</t>
  </si>
  <si>
    <t>Ilość</t>
  </si>
  <si>
    <t>Cena jedn. netto za opak/szt.</t>
  </si>
  <si>
    <t>Wartość netto</t>
  </si>
  <si>
    <t>Stawka VAT %</t>
  </si>
  <si>
    <t>Wartość brutto</t>
  </si>
  <si>
    <t>RAZEM:</t>
  </si>
  <si>
    <t>x</t>
  </si>
  <si>
    <t>szt.</t>
  </si>
  <si>
    <t>Retraktory tęczówkowe do stosowania śródoperacyjnego w ilości 5szt./kpl. Z pierścieniem trzymającym</t>
  </si>
  <si>
    <t>Pierścień dotorebkowy naprężający z PMMA o śr 11-13mm z jednorazowym injectorem, posiadający możliwość implantacji w kierunku zgodnym lub przeciwnym ruchu zegara, z otworem do fiksacji</t>
  </si>
  <si>
    <t>Materiał wiskoelastyczny 2% Metyloceluloza. Objętość wiskoelastyku składającego się z kaniuli ze strzykawką : 2.00 ml (+/- 0.05 ml )</t>
  </si>
  <si>
    <t xml:space="preserve">Producent </t>
  </si>
  <si>
    <t xml:space="preserve">Nr katalogowy </t>
  </si>
  <si>
    <t>nazwa handlowa produktu</t>
  </si>
  <si>
    <t>Dostawa asortymentu okulistycznego</t>
  </si>
  <si>
    <t>Część 1 - Użyczenie aparatu do fakoemulsyfikacji i witrektomii tylnej  wraz z biometrem optycznym oraz systemem EIBOS 2 z akcesoriami</t>
  </si>
  <si>
    <t>miesiąc</t>
  </si>
  <si>
    <t>Ilość miesięcy</t>
  </si>
  <si>
    <t>Miesięczny koszt dzierżawy netto</t>
  </si>
  <si>
    <t>Wartość dzierżawy netto</t>
  </si>
  <si>
    <t>Wartość dzierżawy brutto</t>
  </si>
  <si>
    <t>KOSZT UŻYCZENIA APARATU DO OPERACJI FAKOEMULSYFIKACJI I  WITREKTOMII TYLNEJ
Zestaw obejmuje:
* konsola 1 szt
* przełącznik nożny 1szt
*pilot zdalnego sterowania 1szt
*głowica do fakoemulsyfikacji 10 szt
* końcówki bimanualne 10 kpl
*głowica do lensektomii 1 szt
*pęseta do diatermii punktowa 2 szt
*pęseta do diatermii bipolarna 2 szt
*przewód do diatermii    8 szt
* kluczyk do odkręcania tipów głowicy u/s 8szt
WRAZ Z SYSTEMEM WIZUALIZACYJNYM EIBOS
Zestaw obejmuje:
*system EIBOS–1 szt
*soczewka 90D–2 szt
*soczewka XL–4 szt
*adapter-1szt
*silikonowe nakładki-10 szt
ORAZ
BIOMETR OPTYCZNY</t>
  </si>
  <si>
    <t>Część 2 - Materiały zużywalne do zabiegów fakoemulsyfikacji i witrektomii tylnej kompatybilne z użyczonym aparatem</t>
  </si>
  <si>
    <t>Zestaw obłożeń do operacji:                                                                                                                                                                                                                                
- Obłożenie na stolik, wymiary 150  cm x 160  cm 1 szt.
- Obłożenie na pacjenta, wymiary 160 cm x 160  cm, folia do nacięcia z workiem 1 szt.
- Fartuch XL 1 szt.
- Fartuch L 1 szt.
- Ręczniki  2 szt.
- Osłonka na oko (plastikowa) 1 szt.
- Kubeczek  60 ml 2 szt.
- Opatrunek na oko 5  cm x 7  cm 1 szt.
- Strzykawka 5ml Luer-Lock 3-częściowa  1 szt.
- Strzykawka 3ml Luer-Lock 3-częściowa  2 szt.
- Strzykawka 1 ml  (insulinówka) 1 szt.
- Spongostany 10 szt.
- Pean zaciskowy 1 szt.
- Gazy 7,5 x 7,5 cm 5 szt.
- Osłony na podłokietniki na fotel operatora długość 80 cm, szerokość 35 cm 2 szt.
- Kaniula wisco 23G x 1 szt., 
- Kaniula wisco 27G x 3 szt.
- Kaniula  hydrodyssekcji 25G x 1 szt.
- Cystotom 25G  1 szt.</t>
  </si>
  <si>
    <t>kpl</t>
  </si>
  <si>
    <t>Kaseta do fakoemulsyfikacji,  KOMPATYBILNA Z POSIADANYM SPRZĘTEM.
 Skład zestawu:
- kaseta jednorazowa z drenami do irygacji/aspiracji kompatybilna z oferowanym aparatem 1 szt.,
- tip do fako 1,8mm MICS 1 szt.
-osłonka na tip 2,2 mm 1 szt,
- komora testowa 1szt.,
- zatyczka do kasety 1 szt.,
- pokrowiec na ekran 1 szt.,
- pokrowiec na tacę (stolik) 1 szt,
- pokrowiec na pilota 1 szt.,
- klucz do igieł 1 szt.,</t>
  </si>
  <si>
    <t>Zestaw/ dren do wymuszonej infuzji - kompatybilny z oferowanym aparatem</t>
  </si>
  <si>
    <t>Osłonka na tip/rękawek irygacyjny do cięcia 2,4 mm</t>
  </si>
  <si>
    <t>Nóż do portów bocznych w zakresie cięcia 1,1 mm</t>
  </si>
  <si>
    <t>Nóż do cięcia głównego 2,4 mm</t>
  </si>
  <si>
    <t>Zestaw do witrektomii przedniej: Witrektom przedni 23 G wraz z drenami łącznymi do drenów irygacji i aspiracji</t>
  </si>
  <si>
    <t>adapter kompatybilny do poz. 7</t>
  </si>
  <si>
    <t>Zrównoważona sól fizjologiczna, butelka plastikowa 500ml, wysokość butelki 17 cm, korek wpustowy gumowy, z dwoma wejściami do wkłucia kompatybilne a aparatami kroplówek z funkcją wymuszonej infuzji, pH 7,0-7,4, osmolarność 280-320 mOsm/kg,</t>
  </si>
  <si>
    <t>Toryczna soczewka wewnątrzgałkowa jednoogniskowa / Cięcie ≥ 2.2 mm / Materiał: akryl hydrofobowy glistening-free (użyty materiał i pakowanie w roztworze soli fizjologicznej gwarantująca brak powstawania wakuoli po wszczepie oraz brak odblasków) / Filtr UV / Uwodnienie soczewki: 4% / Współczynnik refrakcji (w 35°C): 1.53 / Temperatura zeszklenia: 15°C / Liczba Abbego: 42 / Konstrukcja soczewki: jednoczęściowa, dwa zmodyfikowane hapteny typu C-loop wraz z otworami fenestracyjnymi na części haptycznej poprawiające stabilność soczewki, ostra tylna krawędź 360° (poniżej 10 μm i optyka soczewki przesunięta do tyłu w stosunku do haptenów gwarantują dobre przyleganie soczewki do tylnej torby oraz stanowią barierę zabezpieczającą przed PCO) / Konstrukcja optyczna: bezaberracyjna, asferyczna, cylinder umieszczony na tylnej powierzchni soczewki / Znaczniki poprawności ułożenia na części optycznej / Średnica całkowita: 12.5 mm / Średnica części optycznej: 6.0 mm / Zakres mocy sferycznej: od +6,00 D do +30,00 D/ Zakres mocy cylindrycznej w płaszczyźnie soczewki: +1,25 D, +1,50 D, +2,00 D, +2,50 D, +3,00 D, +3,50 D, +4,25 D, +5,00 D, +5,75 D</t>
  </si>
  <si>
    <t xml:space="preserve">Soczewka wewnątrzgałkowa jednoogniskowa / Cięcie ≥ 2.2 mm / Materiał: akryl hydrofobowy glistening-free (użyty materiał i pakowanie w roztworze soli fizjologicznej gwarantująca brak powstawania wakuoli po wszczepie oraz brak odblasków) / Filtr UV / Uwodnienie soczewki: 4% / Współczynnik refrakcji (w 35°C): 1.53 / Temperatura zeszklenia: 15°C / Liczba Abbego: 42 / Konstrukcja soczewki: jednoczęściowa, dwa zmodyfikowane hapteny typu C-loop wraz z otworami fenestracyjnymi na części haptycznej poprawiające stabilność soczewki, ostra tylna krawędź 360° (poniżej 10 μm i optyka soczewki przesunięta do tyłu w stosunku do haptenów gwarantują dobre przyleganie soczewki do tylnej torby oraz stanowią barierę zabezpieczającą przed PCO) / Konstrukcja optyczna: bezaberracyjna, asferyczna / Średnica całkowita: 12.5 mm / Średnica części optycznej: 6.0 mm / Zakres dioptrażu: od 0.00D do +10.0D co 1D, od +10.0D do +30.0D co 0.5D, od 30.0D do +34.0D co 1.0D </t>
  </si>
  <si>
    <t xml:space="preserve">Soczewka wewnątrzgałkowa jednoogniskowa o zoptymalizowanych odległościach pośrednich / Cięcie ≥ 2.2 mm / Materiał: akryl hydrofobowy glistening-free (użyty materiał i pakowanie w roztworze soli fizjologicznej gwarantują brak powstawania wakuoli po wszczepie oraz brak odblasków) / Filtr UV / Współczynnik refrakcji (w 35°C): 1.53 / Konstrukcja soczewki: jednoczęściowa z asferyczną tylną powierzchnią wyższego rzędu, dwa zmodyfikowane hapteny typu C-loop (zwiększona powierzchnia styku haptenów z torbą i otwory fenestracyjne na części haptycznej poprawiają stabilność soczewki), ostra tylna krawędź 360° (poniżej 10 μm i optyka soczewki przesunięta do tyłu w stosunku do haptenów gwarantują dobre przyleganie soczewki do tylnej torby oraz stanowią barierę zabezpieczającą przed PCO) / Konstrukcja optyczna: asferyczna, biconvex / Średnica całkowita: 12.5 mm / Średnica części optycznej: 6.0 mm / Zakres dioptrażu: od +6.0D do +34.0D co 0.5D </t>
  </si>
  <si>
    <t>Kartridż kompatybilny z wielorazową rekojeścią; jednorazowy, sterylny; rekomendowana wielkość cięcia 2,2 mm (technika z przyłożenia); końcówka kartridża ścięta; pakowany w zbiorcze opakowanie zawierające 10 sztuk.</t>
  </si>
  <si>
    <t>Bezpłatne użyczenie 10 wielorazowych injectorów do implantacji soczewek</t>
  </si>
  <si>
    <t>JEDNORAZOWY ZESTAW MATERIAŁÓW DO ZABIEGÓW WITREKTOMII TYLNEJ KOMPATYBILNY Z użyczonym APARATEM
Witrektom tylny 23G -7500 cięć/min, kaseta z zatyczką, zestaw drenów irygacyjno – aspiracyjnych, , pokrowiec na stolik, monitor oraz pilot, kranik 3 –drożny, zatyczki do trokarów, 3 trokary z nożami one-step 23G , oświetlacz 23G  szerokokątny, aparat kroplówki z systemem wymuszonej infuzji płynowej</t>
  </si>
  <si>
    <t>JEDNORAZOWY ZESTAW MATERIAŁÓW DO ZABIEGÓW WITREKTOMII TYLNEJ KOMPATYBILNY Z użyczonym APARATEM 
Witrektom tylny 25G -7500-15 000 cięć/min, kaseta z zatyczką, zestaw drenów irygacyjno – aspiracyjnych, , pokrowiec na stolik, monitor oraz pilot, kranik 3 –drożny, zatyczki do trokarów, 3 trokary z nożami one-step 25G , oświetlacz 25G  szerokokątny, aparat kroplówki z systemem wymuszonej infuzji płynowej</t>
  </si>
  <si>
    <t>JEDNORAZOWY ZESTAW MATERIAŁÓW DO ZABIEGÓW ŁĄCZONYCH – FAKOEMULSYFIKACJI I WITREKTOMII TYLNEJ KOMPATYBILNY Z użyczonym APARATEM
Witrektom tylny 23G -7500 cięć/min, kaseta z zatyczką, zestaw drenów irygacyjno – aspiracyjnych, , pokrowiec na stolik, monitor oraz pilot, kranik 3 –drożny z drenem, zatyczki do trokarów, 3 trokary z nożami one-step 23G , oświetlacz 23G  szerokokątny, aparat kroplówki z systemem wymuszonej infuzji płynowej; komora testowa, klucz do tipów</t>
  </si>
  <si>
    <t>Pęsetka witrektomijna do ILM 23 G</t>
  </si>
  <si>
    <t>Pęsetka witrektomijna do ILM 25 G</t>
  </si>
  <si>
    <t>Pęsetka witrektomijna „krokodylek” 23 G</t>
  </si>
  <si>
    <t>Nożyczki witrektomijne, horyzontalne , 23G</t>
  </si>
  <si>
    <t>Kaniula soft tip 23G</t>
  </si>
  <si>
    <t>Kaniula soft tip 25G</t>
  </si>
  <si>
    <t>Uniwersalny zestaw do podażu/usuwania oleju, kompatybilny z zaoferowanym aparatem do witrektomii , w zestawie strzykawka, kaniule do podawania /usuwania oleju 23G i 25G, nakładka na trokar stosowana do usuwania oleju</t>
  </si>
  <si>
    <t>Jednorazowa endodiatermia 23G, kompatybilna z oferowanym aparatem</t>
  </si>
  <si>
    <t>Jednorazowa endodiatermia 25G, kompatybilna z oferowanym aparatem</t>
  </si>
  <si>
    <t xml:space="preserve"> Jednorazowa sonda do lasera 23G, zagięta, kompatybilna z oferowanym aparatem</t>
  </si>
  <si>
    <t>Jednorazowa sonda do lasera 25G, zagięta, kompatybilna z oferowanym aparatem</t>
  </si>
  <si>
    <t xml:space="preserve"> Zestaw materiałów wiskoelastycznych dyspersyjno-kohezyjny, zbiorczo zapakowany / Stężenie: 1.8% hialuronianu sodu (NaHA) MEGA I i 1.4% hialuronianu sodu (NaHA) BIO II / Masa cząsteczkowa: MEGA I: 1.85 mln Daltonów, BIO II: 2.3 mln Daltonów / Lepkość (w 25°C): MEGA I: 18 200 – 40 000 mPa.s (co 5s-1), BIO II: 13 000 – 24 000 mPa.s (co 5s-1) / Osmolarność: 280 - 330 mOsmol/kg / pH: 6.8 – 7.6 / Temperatura przechowywania: pomiędzy 2°C i 8°C / Pojemność: MEGA I: 0.55 ml, BIO II: 0.8 ml / Kaniule o grubości 25G</t>
  </si>
  <si>
    <r>
      <t>Materiał wiskoelastyczny:   kohezyjny / Stężenie hialuronianu sodu :  1.4 % / Postać biopolimeru:     uzyskiwany w procesie biofermentacji / Objętość wiskoelastyku w ampułkostrzykawce: 1.00 ml / Masa cząsteczkowa: 2,7 mln Daltons / Lepkość:   25 000 - 40 000 mPas / Osmoralności 280-330 mOsmol/l / pH 6,8 – 7,6 / przechowywany w temperaturze  2</t>
    </r>
    <r>
      <rPr>
        <vertAlign val="superscript"/>
        <sz val="8"/>
        <rFont val="Verdana"/>
        <family val="2"/>
        <charset val="238"/>
      </rPr>
      <t>0</t>
    </r>
    <r>
      <rPr>
        <sz val="8"/>
        <rFont val="Verdana"/>
        <family val="2"/>
        <charset val="238"/>
      </rPr>
      <t>- 8</t>
    </r>
    <r>
      <rPr>
        <vertAlign val="superscript"/>
        <sz val="8"/>
        <rFont val="Verdana"/>
        <family val="2"/>
        <charset val="238"/>
      </rPr>
      <t>0</t>
    </r>
    <r>
      <rPr>
        <sz val="8"/>
        <rFont val="Verdana"/>
        <family val="2"/>
        <charset val="238"/>
      </rPr>
      <t xml:space="preserve"> C</t>
    </r>
  </si>
  <si>
    <t>Część 3 - Materiały Medyczne stosowane w zabiegach Witrektomii</t>
  </si>
  <si>
    <t>Olej silikonowy, jałowy, apirogenny w gotowych do użycia szklanych strzykawkach, objętość: 10mlLepkość (25 st. C) 1300mPas, Gęstość (22 st. C) 0,98 g/cm sześcienny. Wskaźnik refrakcji (20 st. C): 1,4, olej musi charakteryzować się bardzo wysoką czystością zapewniającą bezpieczną efektywną stabilną i trwałą tamponadę. Jedno opakowanie zawiera 10 ml płynu znajdującego się w szklanej strzykawce - produkt sterylny, gotowy do użycia.</t>
  </si>
  <si>
    <t>Olej silikonowy, jałowy, apirogenny w gotowych do użycia szklanych strzykawkach, objętość: 10mlLepkość (25 st. C) 5000-5900 mPas, Gęstość (22 st. C) 0,98 g/cm sześcienny. Wskaźnik refrakcji (20 st. C): 1,4, olej musi charakteryzować się bardzo wysoką czystością zapewniającą bezpieczną efektywną stabilną i trwałą tamponadę. Jedno opakowanie zawiera 10 ml płynu znajdującego się w szklanej strzykawce - produkt sterylny, gotowy do użycia.</t>
  </si>
  <si>
    <t>Fluorowany w 100% perfluorokarbon dziesięciowęglowy Objętość: fiolka 7ml. Opakowanie zawiera strzykawkę i sterylną kaniulę 20G Lepkość (25 st. C) 0,8mPas. Gęstość (25 st. C) 1,93 g/cm sześcienny. Wskaźnik refrakcji: 1,31 (20 st. C). Temperatura wrzenia 141 st. C. Naprężenie powierzchniowe (37 st. C) 8,8mBar</t>
  </si>
  <si>
    <t>Gaz okulistyczny SF6 – Skład: czysty gaz SF6 / Masa cząsteczkowa: 146 / Temperatura topnienia: -50,8 °C / Temperatura wrzenia: -64 °C / Gęstość względna gazu: 5 / Gęstość względna cieczy: 1,4 / Ciśnienie pary (w 20°C): 21 bar / Rozpuszczalność w wodzie: 41 mg/l / Opakowanie zawiera: kanister SF6 o pojemności 50 ml, filtr sterylizujący, strzykawkę do infuzji o pojemności 50 ml, zawór trójdrożny, igły 27G i 30G, kartę implantu i plastikową bransoletkę dla pacjenta / Warunki przechowywania: temperatura pokojowa</t>
  </si>
  <si>
    <t>Soczewka nagałkowa jednorazowa płaska</t>
  </si>
  <si>
    <t>Część 5 - Soczewka wewnątrzgałkowa, trzyczęściowa, sferyczna hydrofobowa z jednorazowym magazynkiem</t>
  </si>
  <si>
    <t>Soczewka wewnątrzgałkowa, trzyczęściowa, sferyczna hydrofobowa z jednorazowym magazynkiem
Akryl hydrofobowy jednorodny z filtrem pochłaniającym promieniowanie UV, materiał części haptycznej PMMA
Stopień uwodnienia poniżej 1%,
Śr. Optyki 6mm((± 0,5mm)
Śr.całkowita 13-13,5 mm (± 0,5mm)
Angulacja 5°
Zakres mocy: od  -2,0do +4,0 w odstępach co 1 D, od+6,0 D do +30,0 D w odstępach co 0,5 D
Sposób implantacji aplikator wielorazowego użytku.</t>
  </si>
  <si>
    <t>Część 6 - Soczewka wewnątrzgałkowa, hydrofilna, asferyczna</t>
  </si>
  <si>
    <t>Jednoczęściowa zwijalna asferyczna, hydrofilna z filtrem UV, konstrukcja haptenów z otworem stabilizującym soczewkę, w każdej z dwóch części haptycznych
St. uwodnienia 26%
Śr. Optyki 6mm 
Śr. Całkowita 12,5 mm
Indeks refrakcji 1.46
Angulacja 0 stopni
Zabezpieczeniem przed PCO-ostra krawędż360 na całym obwodzie zapobiegająca migracji komórek,
Zakres mocy Od 0 D do 9 D oraz od 31 D do 40 D co 1 D oraz od 10 D do 30 D co 0,5
Sposób implantacji: Jednorazowy system implantacyjny od tego samego producenta dedykowana do cięcia 2,2 mm w całym zakresie dioptrażu</t>
  </si>
  <si>
    <t>Część 7 - Pierścień dotorebkowy naprężający</t>
  </si>
  <si>
    <t>Pierścień dotorebkowy rozprężający z PMMA o śr. 11-13 mm z jednorazowym injectorem, posiadający możliwość implementacji w kierunku zgodnym lub przeciwnym ruchowi zegara, z otworem do fiksacji.</t>
  </si>
  <si>
    <t>Część 4 - Pierścień dotorebkowy rozprężający</t>
  </si>
  <si>
    <t>Nóż tunelowy typu Crescent o szer. 2.3 mm, obustronnie ostrzony pakowany po min 6  sztuk</t>
  </si>
  <si>
    <t>Część 8 - Nóż tunelowy typu Crescent</t>
  </si>
  <si>
    <t xml:space="preserve">Część 9 - Retraktory tęczówkowe </t>
  </si>
  <si>
    <t>Zestaw wiskoelastyków do operacji zaćmy składający się z kaniuli ze strzykawką o poj. 0,4 - 0,55 ml zawierajacą hialuronian sodu o stęż 1% oraz strzykawki o pojemności 0,5 - 0,55 ml zawierającą mieszaninę (hialuronian sodu 3% oraz chondroitynosiarczan sodu o stęż 4%)</t>
  </si>
  <si>
    <t>Część 10 - Zestaw wiskoelastyków do operacji zaćmy</t>
  </si>
  <si>
    <t>Część 11 - Materiał wiskoelastyczny metylocelulozowy</t>
  </si>
  <si>
    <t>Minimalne warunki techniczne</t>
  </si>
  <si>
    <r>
      <rPr>
        <b/>
        <sz val="8"/>
        <rFont val="Verdana"/>
        <family val="2"/>
        <charset val="238"/>
      </rPr>
      <t xml:space="preserve">Załącznik nr 5 </t>
    </r>
    <r>
      <rPr>
        <sz val="8"/>
        <rFont val="Verdana"/>
        <family val="2"/>
        <charset val="238"/>
      </rPr>
      <t>do SWZ [postępowanie 165/2026/PN]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</si>
</sst>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b/>
      <sz val="8"/>
      <name val="Verdana"/>
      <charset val="1"/>
    </font>
    <font>
      <sz val="8"/>
      <name val="Verdana"/>
      <family val="2"/>
      <charset val="238"/>
    </font>
    <font>
      <vertAlign val="superscript"/>
      <sz val="8"/>
      <name val="Verdana"/>
      <family val="2"/>
      <charset val="238"/>
    </font>
    <font>
      <b/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EEF3F4"/>
      </patternFill>
    </fill>
    <fill>
      <patternFill patternType="solid">
        <fgColor theme="4" tint="0.79998168889431442"/>
        <bgColor rgb="FFEEF3F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horizontal="left"/>
    </xf>
  </cellStyleXfs>
  <cellXfs count="31">
    <xf numFmtId="0" fontId="0" fillId="0" borderId="0" xfId="0">
      <alignment horizontal="left"/>
    </xf>
    <xf numFmtId="0" fontId="1" fillId="0" borderId="0" xfId="0" applyFont="1">
      <alignment horizontal="left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right" vertical="center" wrapText="1"/>
    </xf>
    <xf numFmtId="4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/>
    <xf numFmtId="0" fontId="1" fillId="2" borderId="0" xfId="0" applyFont="1" applyFill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left" vertical="center"/>
    </xf>
    <xf numFmtId="49" fontId="1" fillId="3" borderId="6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right" vertical="center" wrapText="1"/>
    </xf>
    <xf numFmtId="49" fontId="1" fillId="2" borderId="4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E88B1"/>
      <rgbColor rgb="FF9999FF"/>
      <rgbColor rgb="FF993366"/>
      <rgbColor rgb="FFEEF3F4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93"/>
  <sheetViews>
    <sheetView tabSelected="1" view="pageBreakPreview" zoomScale="60" zoomScaleNormal="46" workbookViewId="0">
      <selection activeCell="M91" sqref="M91"/>
    </sheetView>
  </sheetViews>
  <sheetFormatPr defaultColWidth="9" defaultRowHeight="10.5" x14ac:dyDescent="0.15"/>
  <cols>
    <col min="1" max="1" width="7.875" style="15" customWidth="1"/>
    <col min="2" max="2" width="73.5" style="16" customWidth="1"/>
    <col min="3" max="3" width="15.5" style="15" customWidth="1"/>
    <col min="4" max="4" width="12.625" style="15" customWidth="1"/>
    <col min="5" max="5" width="11.625" style="15" customWidth="1"/>
    <col min="6" max="6" width="15.625" style="15" customWidth="1"/>
    <col min="7" max="7" width="11.5" style="15" customWidth="1"/>
    <col min="8" max="8" width="13.125" style="15" customWidth="1"/>
    <col min="9" max="9" width="16.875" style="15" customWidth="1"/>
    <col min="10" max="10" width="17.375" style="6" customWidth="1"/>
    <col min="11" max="11" width="19.5" style="6" customWidth="1"/>
    <col min="12" max="12" width="17.375" style="6" customWidth="1"/>
    <col min="13" max="251" width="9" style="15"/>
    <col min="252" max="16384" width="9" style="1"/>
  </cols>
  <sheetData>
    <row r="1" spans="1:251" ht="13.7" customHeight="1" x14ac:dyDescent="0.15">
      <c r="A1" s="29" t="s">
        <v>77</v>
      </c>
      <c r="B1" s="29"/>
      <c r="C1" s="29"/>
      <c r="D1" s="29"/>
      <c r="E1" s="29"/>
      <c r="F1" s="29"/>
      <c r="G1" s="29"/>
      <c r="H1" s="29"/>
      <c r="I1" s="29"/>
      <c r="J1" s="29"/>
      <c r="K1" s="29"/>
      <c r="M1" s="3"/>
      <c r="N1" s="3"/>
      <c r="O1" s="3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3.7" customHeight="1" x14ac:dyDescent="0.15">
      <c r="A2" s="30" t="s">
        <v>76</v>
      </c>
      <c r="B2" s="30"/>
      <c r="C2" s="30"/>
      <c r="D2" s="30"/>
      <c r="E2" s="30"/>
      <c r="F2" s="30"/>
      <c r="G2" s="30"/>
      <c r="H2" s="30"/>
      <c r="I2" s="30"/>
      <c r="J2" s="30"/>
      <c r="K2" s="30"/>
      <c r="M2" s="3"/>
      <c r="N2" s="3"/>
      <c r="O2" s="3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3.7" customHeight="1" x14ac:dyDescent="0.15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  <c r="M3" s="3"/>
      <c r="N3" s="3"/>
      <c r="O3" s="3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13.5" customHeight="1" x14ac:dyDescent="0.15">
      <c r="A4" s="5"/>
      <c r="B4" s="11"/>
      <c r="C4" s="5"/>
      <c r="D4" s="5"/>
      <c r="E4" s="5"/>
      <c r="F4" s="5"/>
      <c r="G4" s="5"/>
      <c r="H4" s="5"/>
      <c r="I4" s="5"/>
      <c r="J4" s="5"/>
      <c r="K4" s="5"/>
      <c r="M4" s="3"/>
      <c r="N4" s="3"/>
      <c r="O4" s="3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ht="13.5" customHeight="1" x14ac:dyDescent="0.15">
      <c r="A5" s="24" t="s">
        <v>18</v>
      </c>
      <c r="B5" s="25"/>
      <c r="C5" s="25"/>
      <c r="D5" s="25"/>
      <c r="E5" s="25"/>
      <c r="F5" s="25"/>
      <c r="G5" s="25"/>
      <c r="H5" s="25"/>
      <c r="I5" s="25"/>
      <c r="J5" s="25"/>
      <c r="K5" s="25"/>
      <c r="M5" s="3"/>
      <c r="N5" s="3"/>
      <c r="O5" s="3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ht="44.25" customHeight="1" x14ac:dyDescent="0.15">
      <c r="A6" s="8" t="s">
        <v>0</v>
      </c>
      <c r="B6" s="8" t="s">
        <v>1</v>
      </c>
      <c r="C6" s="8" t="s">
        <v>2</v>
      </c>
      <c r="D6" s="8" t="s">
        <v>20</v>
      </c>
      <c r="E6" s="8" t="s">
        <v>21</v>
      </c>
      <c r="F6" s="8" t="s">
        <v>22</v>
      </c>
      <c r="G6" s="8" t="s">
        <v>6</v>
      </c>
      <c r="H6" s="8" t="s">
        <v>23</v>
      </c>
      <c r="I6" s="8" t="s">
        <v>14</v>
      </c>
      <c r="J6" s="10" t="s">
        <v>15</v>
      </c>
      <c r="K6" s="10" t="s">
        <v>16</v>
      </c>
      <c r="M6" s="3"/>
      <c r="N6" s="3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ht="249.75" customHeight="1" x14ac:dyDescent="0.15">
      <c r="A7" s="9">
        <v>1</v>
      </c>
      <c r="B7" s="10" t="s">
        <v>24</v>
      </c>
      <c r="C7" s="8" t="s">
        <v>19</v>
      </c>
      <c r="D7" s="10">
        <v>36</v>
      </c>
      <c r="E7" s="4"/>
      <c r="F7" s="4">
        <f>D7*E7</f>
        <v>0</v>
      </c>
      <c r="G7" s="9">
        <v>23</v>
      </c>
      <c r="H7" s="4">
        <f>F7*1.23</f>
        <v>0</v>
      </c>
      <c r="I7" s="9"/>
      <c r="J7" s="9"/>
      <c r="K7" s="9"/>
      <c r="M7" s="3"/>
      <c r="N7" s="3"/>
      <c r="O7" s="3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pans="1:251" ht="13.5" customHeight="1" x14ac:dyDescent="0.15">
      <c r="A8" s="26" t="s">
        <v>8</v>
      </c>
      <c r="B8" s="27"/>
      <c r="C8" s="27"/>
      <c r="D8" s="27"/>
      <c r="E8" s="28"/>
      <c r="F8" s="2">
        <f>SUM(F7)</f>
        <v>0</v>
      </c>
      <c r="G8" s="8" t="s">
        <v>9</v>
      </c>
      <c r="H8" s="2">
        <f>SUM(H7)</f>
        <v>0</v>
      </c>
      <c r="I8" s="8" t="s">
        <v>9</v>
      </c>
      <c r="J8" s="7"/>
      <c r="K8" s="7"/>
      <c r="M8" s="3"/>
      <c r="N8" s="3"/>
      <c r="O8" s="3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pans="1:251" ht="13.5" customHeight="1" x14ac:dyDescent="0.15">
      <c r="A9" s="5"/>
      <c r="B9" s="11"/>
      <c r="C9" s="5"/>
      <c r="D9" s="5"/>
      <c r="E9" s="5"/>
      <c r="F9" s="5"/>
      <c r="G9" s="5"/>
      <c r="H9" s="5"/>
      <c r="I9" s="5"/>
      <c r="J9" s="5"/>
      <c r="K9" s="5"/>
      <c r="M9" s="3"/>
      <c r="N9" s="3"/>
      <c r="O9" s="3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pans="1:251" ht="13.5" customHeight="1" x14ac:dyDescent="0.15">
      <c r="A10" s="5"/>
      <c r="B10" s="11"/>
      <c r="C10" s="5"/>
      <c r="D10" s="5"/>
      <c r="E10" s="5"/>
      <c r="F10" s="5"/>
      <c r="G10" s="5"/>
      <c r="H10" s="5"/>
      <c r="I10" s="5"/>
      <c r="J10" s="5"/>
      <c r="K10" s="5"/>
      <c r="M10" s="3"/>
      <c r="N10" s="3"/>
      <c r="O10" s="3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pans="1:251" ht="13.5" customHeight="1" x14ac:dyDescent="0.15">
      <c r="A11" s="24" t="s">
        <v>25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M11" s="3"/>
      <c r="N11" s="3"/>
      <c r="O11" s="3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pans="1:251" ht="60" customHeight="1" x14ac:dyDescent="0.15">
      <c r="A12" s="8" t="s">
        <v>0</v>
      </c>
      <c r="B12" s="8" t="s">
        <v>1</v>
      </c>
      <c r="C12" s="8" t="s">
        <v>2</v>
      </c>
      <c r="D12" s="8" t="s">
        <v>3</v>
      </c>
      <c r="E12" s="8" t="s">
        <v>4</v>
      </c>
      <c r="F12" s="8" t="s">
        <v>5</v>
      </c>
      <c r="G12" s="8" t="s">
        <v>6</v>
      </c>
      <c r="H12" s="8" t="s">
        <v>7</v>
      </c>
      <c r="I12" s="8" t="s">
        <v>14</v>
      </c>
      <c r="J12" s="10" t="s">
        <v>15</v>
      </c>
      <c r="K12" s="10" t="s">
        <v>16</v>
      </c>
      <c r="M12" s="3"/>
      <c r="N12" s="3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pans="1:251" ht="219.75" customHeight="1" x14ac:dyDescent="0.15">
      <c r="A13" s="9">
        <v>1</v>
      </c>
      <c r="B13" s="10" t="s">
        <v>26</v>
      </c>
      <c r="C13" s="9" t="s">
        <v>27</v>
      </c>
      <c r="D13" s="9">
        <v>3450</v>
      </c>
      <c r="E13" s="4"/>
      <c r="F13" s="4">
        <f>D13*E13</f>
        <v>0</v>
      </c>
      <c r="G13" s="9">
        <v>8</v>
      </c>
      <c r="H13" s="4">
        <f>F13*1.08</f>
        <v>0</v>
      </c>
      <c r="I13" s="9"/>
      <c r="J13" s="9"/>
      <c r="K13" s="9"/>
      <c r="M13" s="3"/>
      <c r="N13" s="3"/>
      <c r="O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</row>
    <row r="14" spans="1:251" ht="141" customHeight="1" x14ac:dyDescent="0.15">
      <c r="A14" s="9">
        <v>2</v>
      </c>
      <c r="B14" s="10" t="s">
        <v>28</v>
      </c>
      <c r="C14" s="9" t="s">
        <v>10</v>
      </c>
      <c r="D14" s="9">
        <v>3000</v>
      </c>
      <c r="E14" s="9"/>
      <c r="F14" s="4">
        <f t="shared" ref="F14:F42" si="0">D14*E14</f>
        <v>0</v>
      </c>
      <c r="G14" s="9">
        <v>8</v>
      </c>
      <c r="H14" s="4">
        <f t="shared" ref="H14:H42" si="1">F14*1.08</f>
        <v>0</v>
      </c>
      <c r="I14" s="9"/>
      <c r="J14" s="9"/>
      <c r="K14" s="9"/>
      <c r="M14" s="3"/>
      <c r="N14" s="3"/>
      <c r="O14" s="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</row>
    <row r="15" spans="1:251" ht="18.75" customHeight="1" x14ac:dyDescent="0.15">
      <c r="A15" s="9">
        <v>3</v>
      </c>
      <c r="B15" s="10" t="s">
        <v>29</v>
      </c>
      <c r="C15" s="9" t="s">
        <v>10</v>
      </c>
      <c r="D15" s="9">
        <v>600</v>
      </c>
      <c r="E15" s="9"/>
      <c r="F15" s="4">
        <f t="shared" si="0"/>
        <v>0</v>
      </c>
      <c r="G15" s="9">
        <v>8</v>
      </c>
      <c r="H15" s="4">
        <f t="shared" si="1"/>
        <v>0</v>
      </c>
      <c r="I15" s="9"/>
      <c r="J15" s="9"/>
      <c r="K15" s="9"/>
      <c r="M15" s="3"/>
      <c r="N15" s="3"/>
      <c r="O15" s="3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</row>
    <row r="16" spans="1:251" ht="13.5" customHeight="1" x14ac:dyDescent="0.15">
      <c r="A16" s="9">
        <v>4</v>
      </c>
      <c r="B16" s="10" t="s">
        <v>30</v>
      </c>
      <c r="C16" s="9" t="s">
        <v>10</v>
      </c>
      <c r="D16" s="9">
        <v>600</v>
      </c>
      <c r="E16" s="9"/>
      <c r="F16" s="4">
        <f t="shared" si="0"/>
        <v>0</v>
      </c>
      <c r="G16" s="9">
        <v>8</v>
      </c>
      <c r="H16" s="4">
        <f t="shared" si="1"/>
        <v>0</v>
      </c>
      <c r="I16" s="9"/>
      <c r="J16" s="9"/>
      <c r="K16" s="9"/>
      <c r="M16" s="3"/>
      <c r="N16" s="3"/>
      <c r="O16" s="3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</row>
    <row r="17" spans="1:251" ht="13.5" customHeight="1" x14ac:dyDescent="0.15">
      <c r="A17" s="9">
        <v>5</v>
      </c>
      <c r="B17" s="10" t="s">
        <v>31</v>
      </c>
      <c r="C17" s="9" t="s">
        <v>10</v>
      </c>
      <c r="D17" s="9">
        <v>1000</v>
      </c>
      <c r="E17" s="9"/>
      <c r="F17" s="4">
        <f t="shared" si="0"/>
        <v>0</v>
      </c>
      <c r="G17" s="9">
        <v>8</v>
      </c>
      <c r="H17" s="4">
        <f t="shared" si="1"/>
        <v>0</v>
      </c>
      <c r="I17" s="9"/>
      <c r="J17" s="9"/>
      <c r="K17" s="9"/>
      <c r="M17" s="3"/>
      <c r="N17" s="3"/>
      <c r="O17" s="3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</row>
    <row r="18" spans="1:251" ht="13.5" customHeight="1" x14ac:dyDescent="0.15">
      <c r="A18" s="9">
        <v>6</v>
      </c>
      <c r="B18" s="10" t="s">
        <v>32</v>
      </c>
      <c r="C18" s="9" t="s">
        <v>10</v>
      </c>
      <c r="D18" s="9">
        <v>3000</v>
      </c>
      <c r="E18" s="9"/>
      <c r="F18" s="4">
        <f t="shared" si="0"/>
        <v>0</v>
      </c>
      <c r="G18" s="9">
        <v>8</v>
      </c>
      <c r="H18" s="4">
        <f t="shared" si="1"/>
        <v>0</v>
      </c>
      <c r="I18" s="9"/>
      <c r="J18" s="9"/>
      <c r="K18" s="9"/>
      <c r="M18" s="3"/>
      <c r="N18" s="3"/>
      <c r="O18" s="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</row>
    <row r="19" spans="1:251" ht="23.25" customHeight="1" x14ac:dyDescent="0.15">
      <c r="A19" s="9">
        <v>7</v>
      </c>
      <c r="B19" s="10" t="s">
        <v>33</v>
      </c>
      <c r="C19" s="9" t="s">
        <v>10</v>
      </c>
      <c r="D19" s="9">
        <v>100</v>
      </c>
      <c r="E19" s="9"/>
      <c r="F19" s="4">
        <f t="shared" si="0"/>
        <v>0</v>
      </c>
      <c r="G19" s="9">
        <v>8</v>
      </c>
      <c r="H19" s="4">
        <f t="shared" si="1"/>
        <v>0</v>
      </c>
      <c r="I19" s="9"/>
      <c r="J19" s="9"/>
      <c r="K19" s="9"/>
      <c r="M19" s="3"/>
      <c r="N19" s="3"/>
      <c r="O19" s="3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</row>
    <row r="20" spans="1:251" ht="13.5" customHeight="1" x14ac:dyDescent="0.15">
      <c r="A20" s="9">
        <v>8</v>
      </c>
      <c r="B20" s="10" t="s">
        <v>34</v>
      </c>
      <c r="C20" s="9" t="s">
        <v>10</v>
      </c>
      <c r="D20" s="9">
        <v>100</v>
      </c>
      <c r="E20" s="9"/>
      <c r="F20" s="4">
        <f t="shared" si="0"/>
        <v>0</v>
      </c>
      <c r="G20" s="9">
        <v>8</v>
      </c>
      <c r="H20" s="4">
        <f t="shared" si="1"/>
        <v>0</v>
      </c>
      <c r="I20" s="9"/>
      <c r="J20" s="9"/>
      <c r="K20" s="9"/>
      <c r="M20" s="3"/>
      <c r="N20" s="3"/>
      <c r="O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</row>
    <row r="21" spans="1:251" ht="34.5" customHeight="1" x14ac:dyDescent="0.15">
      <c r="A21" s="9">
        <v>9</v>
      </c>
      <c r="B21" s="10" t="s">
        <v>35</v>
      </c>
      <c r="C21" s="9" t="s">
        <v>10</v>
      </c>
      <c r="D21" s="9">
        <v>3450</v>
      </c>
      <c r="E21" s="9"/>
      <c r="F21" s="4">
        <f t="shared" si="0"/>
        <v>0</v>
      </c>
      <c r="G21" s="9">
        <v>8</v>
      </c>
      <c r="H21" s="4">
        <f t="shared" si="1"/>
        <v>0</v>
      </c>
      <c r="I21" s="9"/>
      <c r="J21" s="9"/>
      <c r="K21" s="9"/>
      <c r="M21" s="3"/>
      <c r="N21" s="3"/>
      <c r="O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</row>
    <row r="22" spans="1:251" ht="162" customHeight="1" x14ac:dyDescent="0.15">
      <c r="A22" s="9">
        <v>10</v>
      </c>
      <c r="B22" s="10" t="s">
        <v>36</v>
      </c>
      <c r="C22" s="9" t="s">
        <v>10</v>
      </c>
      <c r="D22" s="9">
        <v>180</v>
      </c>
      <c r="E22" s="9"/>
      <c r="F22" s="4">
        <f t="shared" si="0"/>
        <v>0</v>
      </c>
      <c r="G22" s="9">
        <v>8</v>
      </c>
      <c r="H22" s="4">
        <f t="shared" si="1"/>
        <v>0</v>
      </c>
      <c r="I22" s="9"/>
      <c r="J22" s="9"/>
      <c r="K22" s="9"/>
      <c r="M22" s="3"/>
      <c r="N22" s="3"/>
      <c r="O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</row>
    <row r="23" spans="1:251" ht="134.25" customHeight="1" x14ac:dyDescent="0.15">
      <c r="A23" s="9">
        <v>11</v>
      </c>
      <c r="B23" s="10" t="s">
        <v>37</v>
      </c>
      <c r="C23" s="9" t="s">
        <v>10</v>
      </c>
      <c r="D23" s="9">
        <v>3000</v>
      </c>
      <c r="E23" s="9"/>
      <c r="F23" s="4">
        <f t="shared" si="0"/>
        <v>0</v>
      </c>
      <c r="G23" s="9">
        <v>8</v>
      </c>
      <c r="H23" s="4">
        <f t="shared" si="1"/>
        <v>0</v>
      </c>
      <c r="I23" s="9"/>
      <c r="J23" s="9"/>
      <c r="K23" s="9"/>
      <c r="M23" s="3"/>
      <c r="N23" s="3"/>
      <c r="O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</row>
    <row r="24" spans="1:251" ht="126" customHeight="1" x14ac:dyDescent="0.15">
      <c r="A24" s="9">
        <v>12</v>
      </c>
      <c r="B24" s="10" t="s">
        <v>38</v>
      </c>
      <c r="C24" s="9" t="s">
        <v>10</v>
      </c>
      <c r="D24" s="9">
        <v>120</v>
      </c>
      <c r="E24" s="9"/>
      <c r="F24" s="4">
        <f t="shared" si="0"/>
        <v>0</v>
      </c>
      <c r="G24" s="9">
        <v>8</v>
      </c>
      <c r="H24" s="4">
        <f t="shared" si="1"/>
        <v>0</v>
      </c>
      <c r="I24" s="9"/>
      <c r="J24" s="9"/>
      <c r="K24" s="9"/>
      <c r="M24" s="3"/>
      <c r="N24" s="3"/>
      <c r="O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</row>
    <row r="25" spans="1:251" ht="49.5" customHeight="1" x14ac:dyDescent="0.15">
      <c r="A25" s="9">
        <v>13</v>
      </c>
      <c r="B25" s="10" t="s">
        <v>39</v>
      </c>
      <c r="C25" s="9" t="s">
        <v>10</v>
      </c>
      <c r="D25" s="9">
        <v>3000</v>
      </c>
      <c r="E25" s="9"/>
      <c r="F25" s="4">
        <f t="shared" si="0"/>
        <v>0</v>
      </c>
      <c r="G25" s="9">
        <v>8</v>
      </c>
      <c r="H25" s="4">
        <f t="shared" si="1"/>
        <v>0</v>
      </c>
      <c r="I25" s="9"/>
      <c r="J25" s="9"/>
      <c r="K25" s="9"/>
      <c r="M25" s="3"/>
      <c r="N25" s="3"/>
      <c r="O25" s="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</row>
    <row r="26" spans="1:251" ht="33.75" customHeight="1" x14ac:dyDescent="0.15">
      <c r="A26" s="9">
        <v>14</v>
      </c>
      <c r="B26" s="10" t="s">
        <v>40</v>
      </c>
      <c r="C26" s="17"/>
      <c r="D26" s="17"/>
      <c r="E26" s="9"/>
      <c r="F26" s="17"/>
      <c r="G26" s="17"/>
      <c r="H26" s="17"/>
      <c r="I26" s="17"/>
      <c r="J26" s="17"/>
      <c r="K26" s="17"/>
      <c r="M26" s="3"/>
      <c r="N26" s="3"/>
      <c r="O26" s="3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</row>
    <row r="27" spans="1:251" ht="77.25" customHeight="1" x14ac:dyDescent="0.15">
      <c r="A27" s="9">
        <v>15</v>
      </c>
      <c r="B27" s="10" t="s">
        <v>41</v>
      </c>
      <c r="C27" s="9" t="s">
        <v>10</v>
      </c>
      <c r="D27" s="9">
        <v>300</v>
      </c>
      <c r="E27" s="9"/>
      <c r="F27" s="4">
        <f t="shared" si="0"/>
        <v>0</v>
      </c>
      <c r="G27" s="9">
        <v>8</v>
      </c>
      <c r="H27" s="4">
        <f t="shared" si="1"/>
        <v>0</v>
      </c>
      <c r="I27" s="9"/>
      <c r="J27" s="9"/>
      <c r="K27" s="9"/>
      <c r="M27" s="3"/>
      <c r="N27" s="3"/>
      <c r="O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</row>
    <row r="28" spans="1:251" ht="73.5" customHeight="1" x14ac:dyDescent="0.15">
      <c r="A28" s="9">
        <v>16</v>
      </c>
      <c r="B28" s="10" t="s">
        <v>42</v>
      </c>
      <c r="C28" s="9" t="s">
        <v>10</v>
      </c>
      <c r="D28" s="9">
        <v>60</v>
      </c>
      <c r="E28" s="9"/>
      <c r="F28" s="4">
        <f t="shared" si="0"/>
        <v>0</v>
      </c>
      <c r="G28" s="9">
        <v>8</v>
      </c>
      <c r="H28" s="4">
        <f t="shared" si="1"/>
        <v>0</v>
      </c>
      <c r="I28" s="9"/>
      <c r="J28" s="9"/>
      <c r="K28" s="9"/>
      <c r="M28" s="3"/>
      <c r="N28" s="3"/>
      <c r="O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</row>
    <row r="29" spans="1:251" ht="76.5" customHeight="1" x14ac:dyDescent="0.15">
      <c r="A29" s="9">
        <v>17</v>
      </c>
      <c r="B29" s="10" t="s">
        <v>43</v>
      </c>
      <c r="C29" s="9" t="s">
        <v>10</v>
      </c>
      <c r="D29" s="9">
        <v>100</v>
      </c>
      <c r="E29" s="9"/>
      <c r="F29" s="4">
        <f t="shared" si="0"/>
        <v>0</v>
      </c>
      <c r="G29" s="9">
        <v>8</v>
      </c>
      <c r="H29" s="4">
        <f t="shared" si="1"/>
        <v>0</v>
      </c>
      <c r="I29" s="9"/>
      <c r="J29" s="9"/>
      <c r="K29" s="9"/>
      <c r="M29" s="3"/>
      <c r="N29" s="3"/>
      <c r="O29" s="3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</row>
    <row r="30" spans="1:251" ht="13.5" customHeight="1" x14ac:dyDescent="0.15">
      <c r="A30" s="9">
        <v>18</v>
      </c>
      <c r="B30" s="10" t="s">
        <v>44</v>
      </c>
      <c r="C30" s="9" t="s">
        <v>10</v>
      </c>
      <c r="D30" s="9">
        <v>180</v>
      </c>
      <c r="E30" s="9"/>
      <c r="F30" s="4">
        <f t="shared" si="0"/>
        <v>0</v>
      </c>
      <c r="G30" s="9">
        <v>8</v>
      </c>
      <c r="H30" s="4">
        <f t="shared" si="1"/>
        <v>0</v>
      </c>
      <c r="I30" s="9"/>
      <c r="J30" s="9"/>
      <c r="K30" s="9"/>
      <c r="M30" s="3"/>
      <c r="N30" s="3"/>
      <c r="O30" s="3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</row>
    <row r="31" spans="1:251" ht="13.5" customHeight="1" x14ac:dyDescent="0.15">
      <c r="A31" s="9">
        <v>19</v>
      </c>
      <c r="B31" s="10" t="s">
        <v>45</v>
      </c>
      <c r="C31" s="9" t="s">
        <v>10</v>
      </c>
      <c r="D31" s="9">
        <v>36</v>
      </c>
      <c r="E31" s="9"/>
      <c r="F31" s="4">
        <f t="shared" si="0"/>
        <v>0</v>
      </c>
      <c r="G31" s="9">
        <v>8</v>
      </c>
      <c r="H31" s="4">
        <f t="shared" si="1"/>
        <v>0</v>
      </c>
      <c r="I31" s="9"/>
      <c r="J31" s="9"/>
      <c r="K31" s="9"/>
      <c r="M31" s="3"/>
      <c r="N31" s="3"/>
      <c r="O31" s="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</row>
    <row r="32" spans="1:251" ht="13.5" customHeight="1" x14ac:dyDescent="0.15">
      <c r="A32" s="9">
        <v>20</v>
      </c>
      <c r="B32" s="10" t="s">
        <v>46</v>
      </c>
      <c r="C32" s="9" t="s">
        <v>10</v>
      </c>
      <c r="D32" s="9">
        <v>60</v>
      </c>
      <c r="E32" s="9"/>
      <c r="F32" s="4">
        <f t="shared" si="0"/>
        <v>0</v>
      </c>
      <c r="G32" s="9">
        <v>8</v>
      </c>
      <c r="H32" s="4">
        <f t="shared" si="1"/>
        <v>0</v>
      </c>
      <c r="I32" s="9"/>
      <c r="J32" s="9"/>
      <c r="K32" s="9"/>
      <c r="M32" s="3"/>
      <c r="N32" s="3"/>
      <c r="O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</row>
    <row r="33" spans="1:251" ht="13.5" customHeight="1" x14ac:dyDescent="0.15">
      <c r="A33" s="9">
        <v>21</v>
      </c>
      <c r="B33" s="10" t="s">
        <v>47</v>
      </c>
      <c r="C33" s="9" t="s">
        <v>10</v>
      </c>
      <c r="D33" s="9">
        <v>30</v>
      </c>
      <c r="E33" s="9"/>
      <c r="F33" s="4">
        <f t="shared" si="0"/>
        <v>0</v>
      </c>
      <c r="G33" s="9">
        <v>8</v>
      </c>
      <c r="H33" s="4">
        <f t="shared" si="1"/>
        <v>0</v>
      </c>
      <c r="I33" s="9"/>
      <c r="J33" s="9"/>
      <c r="K33" s="9"/>
      <c r="M33" s="3"/>
      <c r="N33" s="3"/>
      <c r="O33" s="3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</row>
    <row r="34" spans="1:251" ht="13.5" customHeight="1" x14ac:dyDescent="0.15">
      <c r="A34" s="9">
        <v>22</v>
      </c>
      <c r="B34" s="10" t="s">
        <v>48</v>
      </c>
      <c r="C34" s="9" t="s">
        <v>10</v>
      </c>
      <c r="D34" s="9">
        <v>180</v>
      </c>
      <c r="E34" s="9"/>
      <c r="F34" s="4">
        <f t="shared" si="0"/>
        <v>0</v>
      </c>
      <c r="G34" s="9">
        <v>8</v>
      </c>
      <c r="H34" s="4">
        <f t="shared" si="1"/>
        <v>0</v>
      </c>
      <c r="I34" s="9"/>
      <c r="J34" s="9"/>
      <c r="K34" s="9"/>
      <c r="M34" s="3"/>
      <c r="N34" s="3"/>
      <c r="O34" s="3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</row>
    <row r="35" spans="1:251" ht="13.5" customHeight="1" x14ac:dyDescent="0.15">
      <c r="A35" s="9">
        <v>23</v>
      </c>
      <c r="B35" s="10" t="s">
        <v>49</v>
      </c>
      <c r="C35" s="9" t="s">
        <v>10</v>
      </c>
      <c r="D35" s="9">
        <v>120</v>
      </c>
      <c r="E35" s="9"/>
      <c r="F35" s="4">
        <f t="shared" si="0"/>
        <v>0</v>
      </c>
      <c r="G35" s="9">
        <v>8</v>
      </c>
      <c r="H35" s="4">
        <f t="shared" si="1"/>
        <v>0</v>
      </c>
      <c r="I35" s="9"/>
      <c r="J35" s="9"/>
      <c r="K35" s="9"/>
      <c r="M35" s="3"/>
      <c r="N35" s="3"/>
      <c r="O35" s="3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</row>
    <row r="36" spans="1:251" ht="43.5" customHeight="1" x14ac:dyDescent="0.15">
      <c r="A36" s="9">
        <v>24</v>
      </c>
      <c r="B36" s="19" t="s">
        <v>50</v>
      </c>
      <c r="C36" s="9" t="s">
        <v>10</v>
      </c>
      <c r="D36" s="21">
        <v>210</v>
      </c>
      <c r="E36" s="9"/>
      <c r="F36" s="4">
        <f t="shared" si="0"/>
        <v>0</v>
      </c>
      <c r="G36" s="9">
        <v>8</v>
      </c>
      <c r="H36" s="4">
        <f t="shared" si="1"/>
        <v>0</v>
      </c>
      <c r="I36" s="9"/>
      <c r="J36" s="9"/>
      <c r="K36" s="9"/>
      <c r="M36" s="3"/>
      <c r="N36" s="3"/>
      <c r="O36" s="3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</row>
    <row r="37" spans="1:251" ht="13.5" customHeight="1" x14ac:dyDescent="0.15">
      <c r="A37" s="9">
        <v>25</v>
      </c>
      <c r="B37" s="20" t="s">
        <v>51</v>
      </c>
      <c r="C37" s="18" t="s">
        <v>10</v>
      </c>
      <c r="D37" s="20">
        <v>300</v>
      </c>
      <c r="E37" s="9"/>
      <c r="F37" s="4">
        <f t="shared" si="0"/>
        <v>0</v>
      </c>
      <c r="G37" s="9">
        <v>8</v>
      </c>
      <c r="H37" s="4">
        <f t="shared" si="1"/>
        <v>0</v>
      </c>
      <c r="I37" s="9"/>
      <c r="J37" s="9"/>
      <c r="K37" s="9"/>
      <c r="M37" s="3"/>
      <c r="N37" s="3"/>
      <c r="O37" s="3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</row>
    <row r="38" spans="1:251" ht="13.5" customHeight="1" x14ac:dyDescent="0.15">
      <c r="A38" s="9">
        <v>26</v>
      </c>
      <c r="B38" s="20" t="s">
        <v>52</v>
      </c>
      <c r="C38" s="18" t="s">
        <v>10</v>
      </c>
      <c r="D38" s="20">
        <v>36</v>
      </c>
      <c r="E38" s="9"/>
      <c r="F38" s="4">
        <f t="shared" si="0"/>
        <v>0</v>
      </c>
      <c r="G38" s="9">
        <v>8</v>
      </c>
      <c r="H38" s="4">
        <f t="shared" si="1"/>
        <v>0</v>
      </c>
      <c r="I38" s="9"/>
      <c r="J38" s="9"/>
      <c r="K38" s="9"/>
      <c r="M38" s="3"/>
      <c r="N38" s="3"/>
      <c r="O38" s="3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</row>
    <row r="39" spans="1:251" ht="13.5" customHeight="1" x14ac:dyDescent="0.15">
      <c r="A39" s="9">
        <v>27</v>
      </c>
      <c r="B39" s="20" t="s">
        <v>53</v>
      </c>
      <c r="C39" s="18" t="s">
        <v>10</v>
      </c>
      <c r="D39" s="20">
        <v>300</v>
      </c>
      <c r="E39" s="9"/>
      <c r="F39" s="4">
        <f t="shared" si="0"/>
        <v>0</v>
      </c>
      <c r="G39" s="9">
        <v>8</v>
      </c>
      <c r="H39" s="4">
        <f t="shared" si="1"/>
        <v>0</v>
      </c>
      <c r="I39" s="9"/>
      <c r="J39" s="9"/>
      <c r="K39" s="9"/>
      <c r="M39" s="3"/>
      <c r="N39" s="3"/>
      <c r="O39" s="3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</row>
    <row r="40" spans="1:251" ht="13.5" customHeight="1" x14ac:dyDescent="0.15">
      <c r="A40" s="9">
        <v>28</v>
      </c>
      <c r="B40" s="20" t="s">
        <v>54</v>
      </c>
      <c r="C40" s="18" t="s">
        <v>10</v>
      </c>
      <c r="D40" s="20">
        <v>30</v>
      </c>
      <c r="E40" s="9"/>
      <c r="F40" s="4">
        <f t="shared" si="0"/>
        <v>0</v>
      </c>
      <c r="G40" s="9">
        <v>8</v>
      </c>
      <c r="H40" s="4">
        <f t="shared" si="1"/>
        <v>0</v>
      </c>
      <c r="I40" s="9"/>
      <c r="J40" s="9"/>
      <c r="K40" s="9"/>
      <c r="M40" s="3"/>
      <c r="N40" s="3"/>
      <c r="O40" s="3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</row>
    <row r="41" spans="1:251" ht="62.25" customHeight="1" x14ac:dyDescent="0.15">
      <c r="A41" s="9">
        <v>29</v>
      </c>
      <c r="B41" s="20" t="s">
        <v>56</v>
      </c>
      <c r="C41" s="18" t="s">
        <v>10</v>
      </c>
      <c r="D41" s="20">
        <v>3000</v>
      </c>
      <c r="E41" s="9"/>
      <c r="F41" s="4">
        <f t="shared" si="0"/>
        <v>0</v>
      </c>
      <c r="G41" s="9">
        <v>8</v>
      </c>
      <c r="H41" s="4">
        <f t="shared" si="1"/>
        <v>0</v>
      </c>
      <c r="I41" s="9"/>
      <c r="J41" s="9"/>
      <c r="K41" s="9"/>
      <c r="M41" s="3"/>
      <c r="N41" s="3"/>
      <c r="O41" s="3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</row>
    <row r="42" spans="1:251" ht="76.5" customHeight="1" x14ac:dyDescent="0.15">
      <c r="A42" s="9">
        <v>30</v>
      </c>
      <c r="B42" s="20" t="s">
        <v>55</v>
      </c>
      <c r="C42" s="18" t="s">
        <v>10</v>
      </c>
      <c r="D42" s="20">
        <v>50</v>
      </c>
      <c r="E42" s="9"/>
      <c r="F42" s="4">
        <f t="shared" si="0"/>
        <v>0</v>
      </c>
      <c r="G42" s="9">
        <v>8</v>
      </c>
      <c r="H42" s="4">
        <f t="shared" si="1"/>
        <v>0</v>
      </c>
      <c r="I42" s="9"/>
      <c r="J42" s="9"/>
      <c r="K42" s="9"/>
      <c r="M42" s="3"/>
      <c r="N42" s="3"/>
      <c r="O42" s="3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</row>
    <row r="43" spans="1:251" ht="13.5" customHeight="1" x14ac:dyDescent="0.15">
      <c r="A43" s="26" t="s">
        <v>8</v>
      </c>
      <c r="B43" s="27"/>
      <c r="C43" s="27"/>
      <c r="D43" s="27"/>
      <c r="E43" s="28"/>
      <c r="F43" s="2">
        <f>SUM(F13:F42)</f>
        <v>0</v>
      </c>
      <c r="G43" s="8" t="s">
        <v>9</v>
      </c>
      <c r="H43" s="2">
        <f>SUM(H13:H42)</f>
        <v>0</v>
      </c>
      <c r="I43" s="8" t="s">
        <v>9</v>
      </c>
      <c r="J43" s="7"/>
      <c r="K43" s="7"/>
      <c r="M43" s="3"/>
      <c r="N43" s="3"/>
      <c r="O43" s="3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</row>
    <row r="44" spans="1:251" ht="13.5" customHeight="1" x14ac:dyDescent="0.15">
      <c r="A44" s="12"/>
      <c r="B44" s="12"/>
      <c r="C44" s="12"/>
      <c r="D44" s="12"/>
      <c r="E44" s="12"/>
      <c r="F44" s="13"/>
      <c r="G44" s="14"/>
      <c r="H44" s="13"/>
      <c r="I44" s="14"/>
      <c r="M44" s="3"/>
      <c r="N44" s="3"/>
      <c r="O44" s="3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</row>
    <row r="45" spans="1:251" ht="13.5" customHeight="1" x14ac:dyDescent="0.15">
      <c r="A45" s="5"/>
      <c r="B45" s="11"/>
      <c r="C45" s="5"/>
      <c r="D45" s="5"/>
      <c r="E45" s="5"/>
      <c r="F45" s="5"/>
      <c r="G45" s="5"/>
      <c r="H45" s="5"/>
      <c r="I45" s="5"/>
      <c r="J45" s="5"/>
      <c r="K45" s="5"/>
      <c r="M45" s="3"/>
      <c r="N45" s="3"/>
      <c r="O45" s="3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</row>
    <row r="46" spans="1:251" ht="13.5" customHeight="1" x14ac:dyDescent="0.15">
      <c r="A46" s="24" t="s">
        <v>57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M46" s="3"/>
      <c r="N46" s="3"/>
      <c r="O46" s="3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</row>
    <row r="47" spans="1:251" ht="37.5" customHeight="1" x14ac:dyDescent="0.15">
      <c r="A47" s="8" t="s">
        <v>0</v>
      </c>
      <c r="B47" s="22" t="s">
        <v>1</v>
      </c>
      <c r="C47" s="8" t="s">
        <v>2</v>
      </c>
      <c r="D47" s="8" t="s">
        <v>3</v>
      </c>
      <c r="E47" s="8" t="s">
        <v>4</v>
      </c>
      <c r="F47" s="8" t="s">
        <v>5</v>
      </c>
      <c r="G47" s="8" t="s">
        <v>6</v>
      </c>
      <c r="H47" s="8" t="s">
        <v>7</v>
      </c>
      <c r="I47" s="8" t="s">
        <v>14</v>
      </c>
      <c r="J47" s="10" t="s">
        <v>15</v>
      </c>
      <c r="K47" s="10" t="s">
        <v>16</v>
      </c>
      <c r="M47" s="3"/>
      <c r="N47" s="3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</row>
    <row r="48" spans="1:251" ht="60" customHeight="1" x14ac:dyDescent="0.15">
      <c r="A48" s="9">
        <v>1</v>
      </c>
      <c r="B48" s="20" t="s">
        <v>58</v>
      </c>
      <c r="C48" s="18" t="s">
        <v>10</v>
      </c>
      <c r="D48" s="9">
        <v>100</v>
      </c>
      <c r="E48" s="9"/>
      <c r="F48" s="4">
        <f>D48*E48</f>
        <v>0</v>
      </c>
      <c r="G48" s="9">
        <v>8</v>
      </c>
      <c r="H48" s="4">
        <f>F48*1.08</f>
        <v>0</v>
      </c>
      <c r="I48" s="9"/>
      <c r="J48" s="9"/>
      <c r="K48" s="9"/>
      <c r="M48" s="3"/>
      <c r="N48" s="3"/>
      <c r="O48" s="3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</row>
    <row r="49" spans="1:251" ht="70.5" customHeight="1" x14ac:dyDescent="0.15">
      <c r="A49" s="9">
        <v>2</v>
      </c>
      <c r="B49" s="20" t="s">
        <v>59</v>
      </c>
      <c r="C49" s="18" t="s">
        <v>10</v>
      </c>
      <c r="D49" s="9">
        <v>30</v>
      </c>
      <c r="E49" s="9"/>
      <c r="F49" s="4">
        <f t="shared" ref="F49:F52" si="2">D49*E49</f>
        <v>0</v>
      </c>
      <c r="G49" s="9">
        <v>8</v>
      </c>
      <c r="H49" s="4">
        <f t="shared" ref="H49:H52" si="3">F49*1.08</f>
        <v>0</v>
      </c>
      <c r="I49" s="9"/>
      <c r="J49" s="9"/>
      <c r="K49" s="9"/>
      <c r="M49" s="3"/>
      <c r="N49" s="3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</row>
    <row r="50" spans="1:251" ht="55.5" customHeight="1" x14ac:dyDescent="0.15">
      <c r="A50" s="9">
        <v>3</v>
      </c>
      <c r="B50" s="23" t="s">
        <v>60</v>
      </c>
      <c r="C50" s="18" t="s">
        <v>10</v>
      </c>
      <c r="D50" s="9">
        <v>150</v>
      </c>
      <c r="E50" s="9"/>
      <c r="F50" s="4">
        <f t="shared" si="2"/>
        <v>0</v>
      </c>
      <c r="G50" s="9">
        <v>8</v>
      </c>
      <c r="H50" s="4">
        <f t="shared" si="3"/>
        <v>0</v>
      </c>
      <c r="I50" s="9"/>
      <c r="J50" s="9"/>
      <c r="K50" s="9"/>
      <c r="M50" s="3"/>
      <c r="N50" s="3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</row>
    <row r="51" spans="1:251" ht="70.5" customHeight="1" x14ac:dyDescent="0.15">
      <c r="A51" s="9">
        <v>4</v>
      </c>
      <c r="B51" s="23" t="s">
        <v>61</v>
      </c>
      <c r="C51" s="18" t="s">
        <v>10</v>
      </c>
      <c r="D51" s="9">
        <v>50</v>
      </c>
      <c r="E51" s="9"/>
      <c r="F51" s="4">
        <f t="shared" si="2"/>
        <v>0</v>
      </c>
      <c r="G51" s="9">
        <v>8</v>
      </c>
      <c r="H51" s="4">
        <f t="shared" si="3"/>
        <v>0</v>
      </c>
      <c r="I51" s="9"/>
      <c r="J51" s="9"/>
      <c r="K51" s="9"/>
      <c r="M51" s="3"/>
      <c r="N51" s="3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</row>
    <row r="52" spans="1:251" ht="13.7" customHeight="1" x14ac:dyDescent="0.15">
      <c r="A52" s="9">
        <v>5</v>
      </c>
      <c r="B52" s="23" t="s">
        <v>62</v>
      </c>
      <c r="C52" s="18" t="s">
        <v>10</v>
      </c>
      <c r="D52" s="9">
        <v>200</v>
      </c>
      <c r="E52" s="9"/>
      <c r="F52" s="4">
        <f t="shared" si="2"/>
        <v>0</v>
      </c>
      <c r="G52" s="9">
        <v>8</v>
      </c>
      <c r="H52" s="4">
        <f t="shared" si="3"/>
        <v>0</v>
      </c>
      <c r="I52" s="9"/>
      <c r="J52" s="9"/>
      <c r="K52" s="9"/>
      <c r="M52" s="3"/>
      <c r="N52" s="3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</row>
    <row r="53" spans="1:251" ht="13.7" customHeight="1" x14ac:dyDescent="0.15">
      <c r="A53" s="26" t="s">
        <v>8</v>
      </c>
      <c r="B53" s="27"/>
      <c r="C53" s="27"/>
      <c r="D53" s="27"/>
      <c r="E53" s="28"/>
      <c r="F53" s="2">
        <f>SUM(F48:F52)</f>
        <v>0</v>
      </c>
      <c r="G53" s="8" t="s">
        <v>9</v>
      </c>
      <c r="H53" s="2">
        <f>SUM(H48:H52)</f>
        <v>0</v>
      </c>
      <c r="I53" s="8" t="s">
        <v>9</v>
      </c>
      <c r="J53" s="7"/>
      <c r="K53" s="7"/>
      <c r="M53" s="3"/>
      <c r="N53" s="3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</row>
    <row r="54" spans="1:251" ht="13.7" customHeight="1" x14ac:dyDescent="0.15">
      <c r="A54" s="5"/>
      <c r="B54" s="11"/>
      <c r="C54" s="5"/>
      <c r="D54" s="5"/>
      <c r="E54" s="5"/>
      <c r="F54" s="5"/>
      <c r="G54" s="5"/>
      <c r="H54" s="5"/>
      <c r="I54" s="5"/>
      <c r="J54" s="5"/>
      <c r="K54" s="5"/>
      <c r="M54" s="3"/>
      <c r="N54" s="3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</row>
    <row r="55" spans="1:251" ht="13.7" customHeight="1" x14ac:dyDescent="0.15">
      <c r="A55" s="24" t="s">
        <v>69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M55" s="3"/>
      <c r="N55" s="3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</row>
    <row r="56" spans="1:251" ht="37.5" customHeight="1" x14ac:dyDescent="0.15">
      <c r="A56" s="8" t="s">
        <v>0</v>
      </c>
      <c r="B56" s="8" t="s">
        <v>1</v>
      </c>
      <c r="C56" s="8" t="s">
        <v>2</v>
      </c>
      <c r="D56" s="8" t="s">
        <v>3</v>
      </c>
      <c r="E56" s="8" t="s">
        <v>4</v>
      </c>
      <c r="F56" s="8" t="s">
        <v>5</v>
      </c>
      <c r="G56" s="8" t="s">
        <v>6</v>
      </c>
      <c r="H56" s="8" t="s">
        <v>7</v>
      </c>
      <c r="I56" s="8" t="s">
        <v>14</v>
      </c>
      <c r="J56" s="10" t="s">
        <v>15</v>
      </c>
      <c r="K56" s="10" t="s">
        <v>16</v>
      </c>
      <c r="M56" s="3"/>
      <c r="N56" s="3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</row>
    <row r="57" spans="1:251" ht="48" customHeight="1" x14ac:dyDescent="0.15">
      <c r="A57" s="9">
        <v>1</v>
      </c>
      <c r="B57" s="10" t="s">
        <v>68</v>
      </c>
      <c r="C57" s="18" t="s">
        <v>10</v>
      </c>
      <c r="D57" s="9">
        <v>100</v>
      </c>
      <c r="E57" s="9"/>
      <c r="F57" s="4">
        <f>D57*E57</f>
        <v>0</v>
      </c>
      <c r="G57" s="9">
        <v>8</v>
      </c>
      <c r="H57" s="4">
        <f>F57*1.08</f>
        <v>0</v>
      </c>
      <c r="I57" s="9"/>
      <c r="J57" s="9"/>
      <c r="K57" s="9"/>
      <c r="M57" s="3"/>
      <c r="N57" s="3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</row>
    <row r="58" spans="1:251" ht="13.7" customHeight="1" x14ac:dyDescent="0.15">
      <c r="A58" s="26" t="s">
        <v>8</v>
      </c>
      <c r="B58" s="27"/>
      <c r="C58" s="27"/>
      <c r="D58" s="27"/>
      <c r="E58" s="28"/>
      <c r="F58" s="2">
        <f>SUM(F57)</f>
        <v>0</v>
      </c>
      <c r="G58" s="8" t="s">
        <v>9</v>
      </c>
      <c r="H58" s="2">
        <f>SUM(H57)</f>
        <v>0</v>
      </c>
      <c r="I58" s="8" t="s">
        <v>9</v>
      </c>
      <c r="J58" s="7"/>
      <c r="K58" s="7"/>
      <c r="M58" s="3"/>
      <c r="N58" s="3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</row>
    <row r="59" spans="1:251" ht="13.7" customHeight="1" x14ac:dyDescent="0.15">
      <c r="A59" s="5"/>
      <c r="B59" s="11"/>
      <c r="C59" s="5"/>
      <c r="D59" s="5"/>
      <c r="E59" s="5"/>
      <c r="F59" s="5"/>
      <c r="G59" s="5"/>
      <c r="H59" s="5"/>
      <c r="I59" s="5"/>
      <c r="J59" s="5"/>
      <c r="K59" s="5"/>
      <c r="M59" s="3"/>
      <c r="N59" s="3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</row>
    <row r="60" spans="1:251" ht="13.7" customHeight="1" x14ac:dyDescent="0.15">
      <c r="A60" s="24" t="s">
        <v>63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M60" s="3"/>
      <c r="N60" s="3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</row>
    <row r="61" spans="1:251" ht="34.5" customHeight="1" x14ac:dyDescent="0.15">
      <c r="A61" s="8" t="s">
        <v>0</v>
      </c>
      <c r="B61" s="8" t="s">
        <v>1</v>
      </c>
      <c r="C61" s="8" t="s">
        <v>2</v>
      </c>
      <c r="D61" s="8" t="s">
        <v>3</v>
      </c>
      <c r="E61" s="8" t="s">
        <v>4</v>
      </c>
      <c r="F61" s="8" t="s">
        <v>5</v>
      </c>
      <c r="G61" s="8" t="s">
        <v>6</v>
      </c>
      <c r="H61" s="8" t="s">
        <v>7</v>
      </c>
      <c r="I61" s="8" t="s">
        <v>14</v>
      </c>
      <c r="J61" s="10" t="s">
        <v>15</v>
      </c>
      <c r="K61" s="10" t="s">
        <v>16</v>
      </c>
      <c r="M61" s="3"/>
      <c r="N61" s="3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</row>
    <row r="62" spans="1:251" ht="135" customHeight="1" x14ac:dyDescent="0.15">
      <c r="A62" s="9">
        <v>1</v>
      </c>
      <c r="B62" s="10" t="s">
        <v>64</v>
      </c>
      <c r="C62" s="18" t="s">
        <v>10</v>
      </c>
      <c r="D62" s="9">
        <v>50</v>
      </c>
      <c r="E62" s="9"/>
      <c r="F62" s="4">
        <f>D62*E62</f>
        <v>0</v>
      </c>
      <c r="G62" s="9">
        <v>8</v>
      </c>
      <c r="H62" s="4">
        <f>F62*1.08</f>
        <v>0</v>
      </c>
      <c r="I62" s="9"/>
      <c r="J62" s="9"/>
      <c r="K62" s="9"/>
      <c r="M62" s="3"/>
      <c r="N62" s="3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</row>
    <row r="63" spans="1:251" ht="13.7" customHeight="1" x14ac:dyDescent="0.15">
      <c r="A63" s="26" t="s">
        <v>8</v>
      </c>
      <c r="B63" s="27"/>
      <c r="C63" s="27"/>
      <c r="D63" s="27"/>
      <c r="E63" s="28"/>
      <c r="F63" s="2">
        <f>SUM(F62)</f>
        <v>0</v>
      </c>
      <c r="G63" s="8" t="s">
        <v>9</v>
      </c>
      <c r="H63" s="2">
        <f>SUM(H62)</f>
        <v>0</v>
      </c>
      <c r="I63" s="8" t="s">
        <v>9</v>
      </c>
      <c r="J63" s="7"/>
      <c r="K63" s="7"/>
      <c r="M63" s="3"/>
      <c r="N63" s="3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</row>
    <row r="64" spans="1:251" ht="13.7" customHeight="1" x14ac:dyDescent="0.15">
      <c r="A64" s="5"/>
      <c r="B64" s="11"/>
      <c r="C64" s="5"/>
      <c r="D64" s="5"/>
      <c r="E64" s="5"/>
      <c r="F64" s="5"/>
      <c r="G64" s="5"/>
      <c r="H64" s="5"/>
      <c r="I64" s="5"/>
      <c r="J64" s="5"/>
      <c r="K64" s="5"/>
      <c r="M64" s="3"/>
      <c r="N64" s="3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</row>
    <row r="65" spans="1:251" ht="13.7" customHeight="1" x14ac:dyDescent="0.15">
      <c r="A65" s="24" t="s">
        <v>65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M65" s="3"/>
      <c r="N65" s="3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</row>
    <row r="66" spans="1:251" ht="34.5" customHeight="1" x14ac:dyDescent="0.15">
      <c r="A66" s="8" t="s">
        <v>0</v>
      </c>
      <c r="B66" s="8" t="s">
        <v>1</v>
      </c>
      <c r="C66" s="8" t="s">
        <v>2</v>
      </c>
      <c r="D66" s="8" t="s">
        <v>3</v>
      </c>
      <c r="E66" s="8" t="s">
        <v>4</v>
      </c>
      <c r="F66" s="8" t="s">
        <v>5</v>
      </c>
      <c r="G66" s="8" t="s">
        <v>6</v>
      </c>
      <c r="H66" s="8" t="s">
        <v>7</v>
      </c>
      <c r="I66" s="8" t="s">
        <v>14</v>
      </c>
      <c r="J66" s="10" t="s">
        <v>15</v>
      </c>
      <c r="K66" s="10" t="s">
        <v>16</v>
      </c>
      <c r="M66" s="3"/>
      <c r="N66" s="3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</row>
    <row r="67" spans="1:251" ht="135.75" customHeight="1" x14ac:dyDescent="0.15">
      <c r="A67" s="9">
        <v>1</v>
      </c>
      <c r="B67" s="10" t="s">
        <v>66</v>
      </c>
      <c r="C67" s="18" t="s">
        <v>10</v>
      </c>
      <c r="D67" s="9">
        <v>250</v>
      </c>
      <c r="E67" s="9"/>
      <c r="F67" s="4">
        <f>D67*E67</f>
        <v>0</v>
      </c>
      <c r="G67" s="9">
        <v>8</v>
      </c>
      <c r="H67" s="4">
        <f>F67*1.08</f>
        <v>0</v>
      </c>
      <c r="I67" s="9"/>
      <c r="J67" s="9"/>
      <c r="K67" s="9"/>
      <c r="M67" s="3"/>
      <c r="N67" s="3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</row>
    <row r="68" spans="1:251" ht="13.7" customHeight="1" x14ac:dyDescent="0.15">
      <c r="A68" s="26" t="s">
        <v>8</v>
      </c>
      <c r="B68" s="27"/>
      <c r="C68" s="27"/>
      <c r="D68" s="27"/>
      <c r="E68" s="28"/>
      <c r="F68" s="2">
        <f>SUM(F67)</f>
        <v>0</v>
      </c>
      <c r="G68" s="8" t="s">
        <v>9</v>
      </c>
      <c r="H68" s="2">
        <f>SUM(H67)</f>
        <v>0</v>
      </c>
      <c r="I68" s="8" t="s">
        <v>9</v>
      </c>
      <c r="J68" s="7"/>
      <c r="K68" s="7"/>
      <c r="M68" s="3"/>
      <c r="N68" s="3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</row>
    <row r="69" spans="1:251" ht="13.7" customHeight="1" x14ac:dyDescent="0.15">
      <c r="A69" s="24" t="s">
        <v>67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M69" s="3"/>
      <c r="N69" s="3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</row>
    <row r="70" spans="1:251" ht="39" customHeight="1" x14ac:dyDescent="0.15">
      <c r="A70" s="8" t="s">
        <v>0</v>
      </c>
      <c r="B70" s="8" t="s">
        <v>1</v>
      </c>
      <c r="C70" s="8" t="s">
        <v>2</v>
      </c>
      <c r="D70" s="8" t="s">
        <v>3</v>
      </c>
      <c r="E70" s="8" t="s">
        <v>4</v>
      </c>
      <c r="F70" s="8" t="s">
        <v>5</v>
      </c>
      <c r="G70" s="8" t="s">
        <v>6</v>
      </c>
      <c r="H70" s="8" t="s">
        <v>7</v>
      </c>
      <c r="I70" s="8" t="s">
        <v>14</v>
      </c>
      <c r="J70" s="10" t="s">
        <v>15</v>
      </c>
      <c r="K70" s="10" t="s">
        <v>16</v>
      </c>
      <c r="M70" s="3"/>
      <c r="N70" s="3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</row>
    <row r="71" spans="1:251" ht="52.5" customHeight="1" x14ac:dyDescent="0.15">
      <c r="A71" s="9">
        <v>1</v>
      </c>
      <c r="B71" s="10" t="s">
        <v>12</v>
      </c>
      <c r="C71" s="18" t="s">
        <v>10</v>
      </c>
      <c r="D71" s="9">
        <v>50</v>
      </c>
      <c r="E71" s="9"/>
      <c r="F71" s="4">
        <f>D71*E71</f>
        <v>0</v>
      </c>
      <c r="G71" s="9">
        <v>8</v>
      </c>
      <c r="H71" s="4">
        <f>F71*1.08</f>
        <v>0</v>
      </c>
      <c r="I71" s="9"/>
      <c r="J71" s="9"/>
      <c r="K71" s="9"/>
      <c r="M71" s="3"/>
      <c r="N71" s="3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</row>
    <row r="72" spans="1:251" ht="13.7" customHeight="1" x14ac:dyDescent="0.15">
      <c r="A72" s="26" t="s">
        <v>8</v>
      </c>
      <c r="B72" s="27"/>
      <c r="C72" s="27"/>
      <c r="D72" s="27"/>
      <c r="E72" s="28"/>
      <c r="F72" s="2">
        <f>SUM(F71)</f>
        <v>0</v>
      </c>
      <c r="G72" s="8" t="s">
        <v>9</v>
      </c>
      <c r="H72" s="2">
        <f>SUM(H71)</f>
        <v>0</v>
      </c>
      <c r="I72" s="8" t="s">
        <v>9</v>
      </c>
      <c r="J72" s="7"/>
      <c r="K72" s="7"/>
      <c r="M72" s="3"/>
      <c r="N72" s="3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</row>
    <row r="73" spans="1:251" ht="13.7" customHeight="1" x14ac:dyDescent="0.15">
      <c r="A73" s="5"/>
      <c r="B73" s="11"/>
      <c r="C73" s="5"/>
      <c r="D73" s="5"/>
      <c r="E73" s="5"/>
      <c r="F73" s="5"/>
      <c r="G73" s="5"/>
      <c r="H73" s="5"/>
      <c r="I73" s="5"/>
      <c r="J73" s="5"/>
      <c r="K73" s="5"/>
      <c r="M73" s="3"/>
      <c r="N73" s="3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</row>
    <row r="74" spans="1:251" ht="13.7" customHeight="1" x14ac:dyDescent="0.15">
      <c r="A74" s="24" t="s">
        <v>71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M74" s="3"/>
      <c r="N74" s="3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</row>
    <row r="75" spans="1:251" ht="38.25" customHeight="1" x14ac:dyDescent="0.15">
      <c r="A75" s="8" t="s">
        <v>0</v>
      </c>
      <c r="B75" s="8" t="s">
        <v>1</v>
      </c>
      <c r="C75" s="8" t="s">
        <v>2</v>
      </c>
      <c r="D75" s="8" t="s">
        <v>3</v>
      </c>
      <c r="E75" s="8" t="s">
        <v>4</v>
      </c>
      <c r="F75" s="8" t="s">
        <v>5</v>
      </c>
      <c r="G75" s="8" t="s">
        <v>6</v>
      </c>
      <c r="H75" s="8" t="s">
        <v>7</v>
      </c>
      <c r="I75" s="8" t="s">
        <v>14</v>
      </c>
      <c r="J75" s="10" t="s">
        <v>15</v>
      </c>
      <c r="K75" s="10" t="s">
        <v>16</v>
      </c>
      <c r="M75" s="3"/>
      <c r="N75" s="3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</row>
    <row r="76" spans="1:251" ht="36.75" customHeight="1" x14ac:dyDescent="0.15">
      <c r="A76" s="9">
        <v>1</v>
      </c>
      <c r="B76" s="10" t="s">
        <v>70</v>
      </c>
      <c r="C76" s="18" t="s">
        <v>10</v>
      </c>
      <c r="D76" s="9">
        <v>5</v>
      </c>
      <c r="E76" s="9"/>
      <c r="F76" s="4">
        <f>D76*E76</f>
        <v>0</v>
      </c>
      <c r="G76" s="9">
        <v>8</v>
      </c>
      <c r="H76" s="4">
        <f>F76*1.08</f>
        <v>0</v>
      </c>
      <c r="I76" s="9"/>
      <c r="J76" s="9"/>
      <c r="K76" s="9"/>
      <c r="M76" s="3"/>
      <c r="N76" s="3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</row>
    <row r="77" spans="1:251" ht="13.7" customHeight="1" x14ac:dyDescent="0.15">
      <c r="A77" s="26" t="s">
        <v>8</v>
      </c>
      <c r="B77" s="27"/>
      <c r="C77" s="27"/>
      <c r="D77" s="27"/>
      <c r="E77" s="28"/>
      <c r="F77" s="2">
        <f>SUM(F76)</f>
        <v>0</v>
      </c>
      <c r="G77" s="8" t="s">
        <v>9</v>
      </c>
      <c r="H77" s="2">
        <f>SUM(H76)</f>
        <v>0</v>
      </c>
      <c r="I77" s="8" t="s">
        <v>9</v>
      </c>
      <c r="J77" s="7"/>
      <c r="K77" s="7"/>
      <c r="M77" s="3"/>
      <c r="N77" s="3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</row>
    <row r="78" spans="1:251" ht="13.7" customHeight="1" x14ac:dyDescent="0.15">
      <c r="A78" s="5"/>
      <c r="B78" s="11"/>
      <c r="C78" s="5"/>
      <c r="D78" s="5"/>
      <c r="E78" s="5"/>
      <c r="F78" s="5"/>
      <c r="G78" s="5"/>
      <c r="H78" s="5"/>
      <c r="I78" s="5"/>
      <c r="J78" s="5"/>
      <c r="K78" s="5"/>
      <c r="M78" s="3"/>
      <c r="N78" s="3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</row>
    <row r="79" spans="1:251" ht="13.7" customHeight="1" x14ac:dyDescent="0.15">
      <c r="A79" s="24" t="s">
        <v>72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M79" s="3"/>
      <c r="N79" s="3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</row>
    <row r="80" spans="1:251" ht="42.75" customHeight="1" x14ac:dyDescent="0.15">
      <c r="A80" s="8" t="s">
        <v>0</v>
      </c>
      <c r="B80" s="8" t="s">
        <v>1</v>
      </c>
      <c r="C80" s="8" t="s">
        <v>2</v>
      </c>
      <c r="D80" s="8" t="s">
        <v>3</v>
      </c>
      <c r="E80" s="8" t="s">
        <v>4</v>
      </c>
      <c r="F80" s="8" t="s">
        <v>5</v>
      </c>
      <c r="G80" s="8" t="s">
        <v>6</v>
      </c>
      <c r="H80" s="8" t="s">
        <v>7</v>
      </c>
      <c r="I80" s="8" t="s">
        <v>14</v>
      </c>
      <c r="J80" s="10" t="s">
        <v>15</v>
      </c>
      <c r="K80" s="10" t="s">
        <v>16</v>
      </c>
      <c r="M80" s="3"/>
      <c r="N80" s="3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</row>
    <row r="81" spans="1:251" ht="31.5" customHeight="1" x14ac:dyDescent="0.15">
      <c r="A81" s="9">
        <v>1</v>
      </c>
      <c r="B81" s="10" t="s">
        <v>11</v>
      </c>
      <c r="C81" s="18" t="s">
        <v>10</v>
      </c>
      <c r="D81" s="9">
        <v>100</v>
      </c>
      <c r="E81" s="9"/>
      <c r="F81" s="4">
        <f>D81*E81</f>
        <v>0</v>
      </c>
      <c r="G81" s="9">
        <v>8</v>
      </c>
      <c r="H81" s="4">
        <f>F81*1.08</f>
        <v>0</v>
      </c>
      <c r="I81" s="9"/>
      <c r="J81" s="9"/>
      <c r="K81" s="9"/>
      <c r="M81" s="3"/>
      <c r="N81" s="3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</row>
    <row r="82" spans="1:251" ht="13.7" customHeight="1" x14ac:dyDescent="0.15">
      <c r="A82" s="26" t="s">
        <v>8</v>
      </c>
      <c r="B82" s="27"/>
      <c r="C82" s="27"/>
      <c r="D82" s="27"/>
      <c r="E82" s="28"/>
      <c r="F82" s="2">
        <f>SUM(F81)</f>
        <v>0</v>
      </c>
      <c r="G82" s="8" t="s">
        <v>9</v>
      </c>
      <c r="H82" s="2">
        <f>SUM(H81)</f>
        <v>0</v>
      </c>
      <c r="I82" s="8" t="s">
        <v>9</v>
      </c>
      <c r="J82" s="7"/>
      <c r="K82" s="7"/>
      <c r="M82" s="3"/>
      <c r="N82" s="3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</row>
    <row r="83" spans="1:251" ht="13.7" customHeight="1" x14ac:dyDescent="0.15">
      <c r="A83" s="5"/>
      <c r="B83" s="11"/>
      <c r="C83" s="5"/>
      <c r="D83" s="5"/>
      <c r="E83" s="5"/>
      <c r="F83" s="5"/>
      <c r="G83" s="5"/>
      <c r="H83" s="5"/>
      <c r="I83" s="5"/>
      <c r="J83" s="5"/>
      <c r="K83" s="5"/>
      <c r="M83" s="3"/>
      <c r="N83" s="3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</row>
    <row r="84" spans="1:251" ht="13.7" customHeight="1" x14ac:dyDescent="0.15">
      <c r="A84" s="24" t="s">
        <v>74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M84" s="3"/>
      <c r="N84" s="3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</row>
    <row r="85" spans="1:251" ht="36.75" customHeight="1" x14ac:dyDescent="0.15">
      <c r="A85" s="8" t="s">
        <v>0</v>
      </c>
      <c r="B85" s="8" t="s">
        <v>1</v>
      </c>
      <c r="C85" s="8" t="s">
        <v>2</v>
      </c>
      <c r="D85" s="8" t="s">
        <v>3</v>
      </c>
      <c r="E85" s="8" t="s">
        <v>4</v>
      </c>
      <c r="F85" s="8" t="s">
        <v>5</v>
      </c>
      <c r="G85" s="8" t="s">
        <v>6</v>
      </c>
      <c r="H85" s="8" t="s">
        <v>7</v>
      </c>
      <c r="I85" s="8" t="s">
        <v>14</v>
      </c>
      <c r="J85" s="10" t="s">
        <v>15</v>
      </c>
      <c r="K85" s="10" t="s">
        <v>16</v>
      </c>
      <c r="M85" s="3"/>
      <c r="N85" s="3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</row>
    <row r="86" spans="1:251" ht="41.25" customHeight="1" x14ac:dyDescent="0.15">
      <c r="A86" s="9">
        <v>1</v>
      </c>
      <c r="B86" s="10" t="s">
        <v>73</v>
      </c>
      <c r="C86" s="18" t="s">
        <v>10</v>
      </c>
      <c r="D86" s="9">
        <v>5</v>
      </c>
      <c r="E86" s="9"/>
      <c r="F86" s="4">
        <f>D86*E86</f>
        <v>0</v>
      </c>
      <c r="G86" s="9">
        <v>8</v>
      </c>
      <c r="H86" s="4">
        <f>F86*1.08</f>
        <v>0</v>
      </c>
      <c r="I86" s="9"/>
      <c r="J86" s="9"/>
      <c r="K86" s="9"/>
      <c r="M86" s="3"/>
      <c r="N86" s="3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</row>
    <row r="87" spans="1:251" ht="13.7" customHeight="1" x14ac:dyDescent="0.15">
      <c r="A87" s="26" t="s">
        <v>8</v>
      </c>
      <c r="B87" s="27"/>
      <c r="C87" s="27"/>
      <c r="D87" s="27"/>
      <c r="E87" s="28"/>
      <c r="F87" s="2">
        <f>SUM(F86)</f>
        <v>0</v>
      </c>
      <c r="G87" s="8" t="s">
        <v>9</v>
      </c>
      <c r="H87" s="2">
        <f>SUM(H86)</f>
        <v>0</v>
      </c>
      <c r="I87" s="8" t="s">
        <v>9</v>
      </c>
      <c r="J87" s="7"/>
      <c r="K87" s="7"/>
      <c r="M87" s="3"/>
      <c r="N87" s="3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</row>
    <row r="88" spans="1:251" ht="13.7" customHeight="1" x14ac:dyDescent="0.15">
      <c r="A88" s="5"/>
      <c r="B88" s="11"/>
      <c r="C88" s="5"/>
      <c r="D88" s="5"/>
      <c r="E88" s="5"/>
      <c r="F88" s="5"/>
      <c r="G88" s="5"/>
      <c r="H88" s="5"/>
      <c r="I88" s="5"/>
      <c r="J88" s="5"/>
      <c r="K88" s="5"/>
      <c r="M88" s="3"/>
      <c r="N88" s="3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</row>
    <row r="89" spans="1:251" ht="13.7" customHeight="1" x14ac:dyDescent="0.15">
      <c r="A89" s="24" t="s">
        <v>75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M89" s="3"/>
      <c r="N89" s="3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</row>
    <row r="90" spans="1:251" ht="34.5" customHeight="1" x14ac:dyDescent="0.15">
      <c r="A90" s="8" t="s">
        <v>0</v>
      </c>
      <c r="B90" s="8" t="s">
        <v>1</v>
      </c>
      <c r="C90" s="8" t="s">
        <v>2</v>
      </c>
      <c r="D90" s="8" t="s">
        <v>3</v>
      </c>
      <c r="E90" s="8" t="s">
        <v>4</v>
      </c>
      <c r="F90" s="8" t="s">
        <v>5</v>
      </c>
      <c r="G90" s="8" t="s">
        <v>6</v>
      </c>
      <c r="H90" s="8" t="s">
        <v>7</v>
      </c>
      <c r="I90" s="8" t="s">
        <v>14</v>
      </c>
      <c r="J90" s="10" t="s">
        <v>15</v>
      </c>
      <c r="K90" s="10" t="s">
        <v>16</v>
      </c>
      <c r="M90" s="3"/>
      <c r="N90" s="3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</row>
    <row r="91" spans="1:251" ht="43.5" customHeight="1" x14ac:dyDescent="0.15">
      <c r="A91" s="9">
        <v>1</v>
      </c>
      <c r="B91" s="10" t="s">
        <v>13</v>
      </c>
      <c r="C91" s="18" t="s">
        <v>10</v>
      </c>
      <c r="D91" s="9">
        <v>300</v>
      </c>
      <c r="E91" s="9"/>
      <c r="F91" s="4">
        <f>D91*E91</f>
        <v>0</v>
      </c>
      <c r="G91" s="9">
        <v>8</v>
      </c>
      <c r="H91" s="4">
        <f>F91*1.08</f>
        <v>0</v>
      </c>
      <c r="I91" s="9"/>
      <c r="J91" s="9"/>
      <c r="K91" s="9"/>
      <c r="M91" s="3"/>
      <c r="N91" s="3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</row>
    <row r="92" spans="1:251" ht="13.7" customHeight="1" x14ac:dyDescent="0.15">
      <c r="A92" s="26" t="s">
        <v>8</v>
      </c>
      <c r="B92" s="27"/>
      <c r="C92" s="27"/>
      <c r="D92" s="27"/>
      <c r="E92" s="28"/>
      <c r="F92" s="2">
        <f>SUM(F91)</f>
        <v>0</v>
      </c>
      <c r="G92" s="8" t="s">
        <v>9</v>
      </c>
      <c r="H92" s="2">
        <f>SUM(H91)</f>
        <v>0</v>
      </c>
      <c r="I92" s="8" t="s">
        <v>9</v>
      </c>
      <c r="J92" s="7"/>
      <c r="K92" s="7"/>
      <c r="M92" s="3"/>
      <c r="N92" s="3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</row>
    <row r="93" spans="1:251" ht="13.7" customHeight="1" x14ac:dyDescent="0.15">
      <c r="A93" s="5"/>
      <c r="B93" s="11"/>
      <c r="C93" s="5"/>
      <c r="D93" s="5"/>
      <c r="E93" s="5"/>
      <c r="F93" s="5"/>
      <c r="G93" s="5"/>
      <c r="H93" s="5"/>
      <c r="I93" s="5"/>
      <c r="J93" s="5"/>
      <c r="K93" s="5"/>
      <c r="M93" s="3"/>
      <c r="N93" s="3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</row>
  </sheetData>
  <mergeCells count="25">
    <mergeCell ref="A87:E87"/>
    <mergeCell ref="A89:K89"/>
    <mergeCell ref="A92:E92"/>
    <mergeCell ref="A1:K1"/>
    <mergeCell ref="A2:K2"/>
    <mergeCell ref="A3:K3"/>
    <mergeCell ref="A43:E43"/>
    <mergeCell ref="A5:K5"/>
    <mergeCell ref="A8:E8"/>
    <mergeCell ref="A11:K11"/>
    <mergeCell ref="A46:K46"/>
    <mergeCell ref="A53:E53"/>
    <mergeCell ref="A55:K55"/>
    <mergeCell ref="A58:E58"/>
    <mergeCell ref="A60:K60"/>
    <mergeCell ref="A63:E63"/>
    <mergeCell ref="A65:K65"/>
    <mergeCell ref="A68:E68"/>
    <mergeCell ref="A69:K69"/>
    <mergeCell ref="A72:E72"/>
    <mergeCell ref="A74:K74"/>
    <mergeCell ref="A77:E77"/>
    <mergeCell ref="A79:K79"/>
    <mergeCell ref="A82:E82"/>
    <mergeCell ref="A84:K84"/>
  </mergeCells>
  <pageMargins left="0.74791666666666701" right="0.74791666666666701" top="0.98402777777777795" bottom="0.98402777777777795" header="0.51180555555555496" footer="0.51180555555555496"/>
  <pageSetup scale="52" orientation="landscape" verticalDpi="599" r:id="rId1"/>
  <headerFooter>
    <oddFooter>&amp;C&amp;"Arial,Normalny"&amp;12&amp;K000000&amp;P</oddFooter>
  </headerFooter>
  <rowBreaks count="2" manualBreakCount="2">
    <brk id="59" max="10" man="1"/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1-11</vt:lpstr>
      <vt:lpstr>'pakiet 1-11'!Obszar_wydruku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adebicki</dc:creator>
  <dc:description/>
  <cp:lastModifiedBy>7SZMW</cp:lastModifiedBy>
  <cp:revision>3</cp:revision>
  <cp:lastPrinted>2026-04-03T09:10:52Z</cp:lastPrinted>
  <dcterms:created xsi:type="dcterms:W3CDTF">2024-03-26T08:20:03Z</dcterms:created>
  <dcterms:modified xsi:type="dcterms:W3CDTF">2026-04-03T09:11:12Z</dcterms:modified>
  <dc:language>pl-PL</dc:language>
</cp:coreProperties>
</file>